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lusings\Desktop\cancers-1102811-proof\cancers-1102811-supple-proof\"/>
    </mc:Choice>
  </mc:AlternateContent>
  <xr:revisionPtr revIDLastSave="0" documentId="13_ncr:1_{B967D46F-3D78-4C6A-BAD8-8BD173A31D64}" xr6:coauthVersionLast="36" xr6:coauthVersionMax="36" xr10:uidLastSave="{00000000-0000-0000-0000-000000000000}"/>
  <bookViews>
    <workbookView xWindow="0" yWindow="0" windowWidth="28800" windowHeight="12330" xr2:uid="{664CC276-ADB0-4518-8548-0C52584F48DF}"/>
  </bookViews>
  <sheets>
    <sheet name="Pten" sheetId="3" r:id="rId1"/>
    <sheet name="p-Akt" sheetId="8" r:id="rId2"/>
    <sheet name="Smad7" sheetId="10" r:id="rId3"/>
    <sheet name="p-Smad3" sheetId="11" r:id="rId4"/>
    <sheet name="p-Stat3" sheetId="12" r:id="rId5"/>
    <sheet name="Summary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2" l="1"/>
  <c r="F13" i="12"/>
  <c r="E13" i="12"/>
  <c r="D13" i="12"/>
  <c r="D17" i="12" s="1"/>
  <c r="G7" i="12"/>
  <c r="F7" i="12"/>
  <c r="E7" i="12"/>
  <c r="D7" i="12"/>
  <c r="G13" i="11"/>
  <c r="F13" i="11"/>
  <c r="E13" i="11"/>
  <c r="D13" i="11"/>
  <c r="D18" i="11" s="1"/>
  <c r="G7" i="11"/>
  <c r="F7" i="11"/>
  <c r="E7" i="11"/>
  <c r="D7" i="11"/>
  <c r="D13" i="10"/>
  <c r="D17" i="10" s="1"/>
  <c r="D15" i="10"/>
  <c r="G13" i="10"/>
  <c r="F13" i="10"/>
  <c r="E13" i="10"/>
  <c r="G7" i="10"/>
  <c r="F7" i="10"/>
  <c r="E7" i="10"/>
  <c r="D7" i="10"/>
  <c r="G7" i="8"/>
  <c r="F7" i="8"/>
  <c r="E7" i="8"/>
  <c r="D7" i="8"/>
  <c r="D13" i="3"/>
  <c r="E15" i="12" l="1"/>
  <c r="J5" i="12" s="1"/>
  <c r="F15" i="12"/>
  <c r="K4" i="12" s="1"/>
  <c r="G17" i="12"/>
  <c r="F19" i="12"/>
  <c r="E19" i="12"/>
  <c r="E17" i="12"/>
  <c r="F17" i="12"/>
  <c r="F15" i="11"/>
  <c r="K4" i="11" s="1"/>
  <c r="F18" i="12"/>
  <c r="G18" i="12"/>
  <c r="D18" i="12"/>
  <c r="D21" i="12" s="1"/>
  <c r="J8" i="12" s="1"/>
  <c r="E18" i="12"/>
  <c r="D15" i="12"/>
  <c r="J4" i="12" s="1"/>
  <c r="D19" i="12"/>
  <c r="G15" i="12"/>
  <c r="K5" i="12" s="1"/>
  <c r="G19" i="12"/>
  <c r="E17" i="11"/>
  <c r="F17" i="11"/>
  <c r="G17" i="11"/>
  <c r="E18" i="11"/>
  <c r="F18" i="11"/>
  <c r="G18" i="11"/>
  <c r="D15" i="11"/>
  <c r="J4" i="11" s="1"/>
  <c r="D19" i="11"/>
  <c r="E15" i="11"/>
  <c r="J5" i="11" s="1"/>
  <c r="E19" i="11"/>
  <c r="F19" i="11"/>
  <c r="G15" i="11"/>
  <c r="K5" i="11" s="1"/>
  <c r="G19" i="11"/>
  <c r="D17" i="11"/>
  <c r="F15" i="10"/>
  <c r="K4" i="10" s="1"/>
  <c r="G15" i="10"/>
  <c r="K5" i="10" s="1"/>
  <c r="E17" i="10"/>
  <c r="F17" i="10"/>
  <c r="G17" i="10"/>
  <c r="E15" i="10"/>
  <c r="J5" i="10" s="1"/>
  <c r="G18" i="10"/>
  <c r="E18" i="10"/>
  <c r="F18" i="10"/>
  <c r="J4" i="10"/>
  <c r="D19" i="10"/>
  <c r="D18" i="10"/>
  <c r="D21" i="10" s="1"/>
  <c r="J8" i="10" s="1"/>
  <c r="E19" i="10"/>
  <c r="F19" i="10"/>
  <c r="G19" i="10"/>
  <c r="G13" i="8"/>
  <c r="F13" i="8"/>
  <c r="E13" i="8"/>
  <c r="D13" i="8"/>
  <c r="F17" i="8" s="1"/>
  <c r="G21" i="12" l="1"/>
  <c r="K9" i="12" s="1"/>
  <c r="F23" i="12"/>
  <c r="F21" i="12"/>
  <c r="K8" i="12" s="1"/>
  <c r="E23" i="12"/>
  <c r="E21" i="12"/>
  <c r="J9" i="12" s="1"/>
  <c r="E21" i="11"/>
  <c r="J9" i="11" s="1"/>
  <c r="G21" i="11"/>
  <c r="K9" i="11" s="1"/>
  <c r="F23" i="11"/>
  <c r="D21" i="11"/>
  <c r="J8" i="11" s="1"/>
  <c r="E23" i="11"/>
  <c r="F21" i="11"/>
  <c r="K8" i="11" s="1"/>
  <c r="G21" i="10"/>
  <c r="K9" i="10" s="1"/>
  <c r="F21" i="10"/>
  <c r="K8" i="10" s="1"/>
  <c r="F23" i="10"/>
  <c r="E23" i="10"/>
  <c r="E21" i="10"/>
  <c r="J9" i="10" s="1"/>
  <c r="G15" i="8"/>
  <c r="K5" i="8" s="1"/>
  <c r="G17" i="8"/>
  <c r="E15" i="8"/>
  <c r="J5" i="8" s="1"/>
  <c r="F15" i="8"/>
  <c r="K4" i="8" s="1"/>
  <c r="D18" i="8"/>
  <c r="D19" i="8"/>
  <c r="E19" i="8"/>
  <c r="G18" i="8"/>
  <c r="D15" i="8"/>
  <c r="J4" i="8" s="1"/>
  <c r="F19" i="8"/>
  <c r="G19" i="8"/>
  <c r="D17" i="8"/>
  <c r="E18" i="8"/>
  <c r="E17" i="8"/>
  <c r="F18" i="8"/>
  <c r="E13" i="3"/>
  <c r="F13" i="3"/>
  <c r="G13" i="3"/>
  <c r="G19" i="3"/>
  <c r="F21" i="8" l="1"/>
  <c r="K8" i="8" s="1"/>
  <c r="G21" i="8"/>
  <c r="K9" i="8" s="1"/>
  <c r="D21" i="8"/>
  <c r="J8" i="8" s="1"/>
  <c r="F23" i="8"/>
  <c r="E21" i="8"/>
  <c r="J9" i="8" s="1"/>
  <c r="E23" i="8"/>
  <c r="G15" i="3"/>
  <c r="K5" i="3" s="1"/>
  <c r="E15" i="3"/>
  <c r="J5" i="3" s="1"/>
  <c r="D15" i="3"/>
  <c r="J4" i="3" s="1"/>
  <c r="F15" i="3"/>
  <c r="K4" i="3" s="1"/>
  <c r="F19" i="3"/>
  <c r="E19" i="3"/>
  <c r="G18" i="3"/>
  <c r="F18" i="3"/>
  <c r="D18" i="3"/>
  <c r="E18" i="3"/>
  <c r="D17" i="3"/>
  <c r="D19" i="3"/>
  <c r="E17" i="3"/>
  <c r="G17" i="3"/>
  <c r="F17" i="3"/>
  <c r="G7" i="3"/>
  <c r="F7" i="3"/>
  <c r="E7" i="3"/>
  <c r="D7" i="3"/>
  <c r="D21" i="3" l="1"/>
  <c r="J8" i="3" s="1"/>
  <c r="G21" i="3"/>
  <c r="K9" i="3" s="1"/>
  <c r="E23" i="3"/>
  <c r="E21" i="3"/>
  <c r="J9" i="3" s="1"/>
  <c r="F23" i="3"/>
  <c r="F21" i="3"/>
  <c r="K8" i="3" s="1"/>
</calcChain>
</file>

<file path=xl/sharedStrings.xml><?xml version="1.0" encoding="utf-8"?>
<sst xmlns="http://schemas.openxmlformats.org/spreadsheetml/2006/main" count="126" uniqueCount="30">
  <si>
    <t>WT-Dox</t>
    <phoneticPr fontId="1" type="noConversion"/>
  </si>
  <si>
    <t>WT+Dox</t>
    <phoneticPr fontId="1" type="noConversion"/>
  </si>
  <si>
    <t>LmiR21-Dox</t>
    <phoneticPr fontId="1" type="noConversion"/>
  </si>
  <si>
    <t>LmiR21+Dox</t>
    <phoneticPr fontId="1" type="noConversion"/>
  </si>
  <si>
    <t>GAPDH</t>
    <phoneticPr fontId="1" type="noConversion"/>
  </si>
  <si>
    <t>PTEN</t>
    <phoneticPr fontId="1" type="noConversion"/>
  </si>
  <si>
    <t>average</t>
    <phoneticPr fontId="1" type="noConversion"/>
  </si>
  <si>
    <t>fold</t>
    <phoneticPr fontId="1" type="noConversion"/>
  </si>
  <si>
    <t>SE</t>
    <phoneticPr fontId="1" type="noConversion"/>
  </si>
  <si>
    <t>1/a</t>
    <phoneticPr fontId="1" type="noConversion"/>
  </si>
  <si>
    <t>2/a</t>
    <phoneticPr fontId="1" type="noConversion"/>
  </si>
  <si>
    <t>3/a</t>
    <phoneticPr fontId="1" type="noConversion"/>
  </si>
  <si>
    <t>WT</t>
    <phoneticPr fontId="1" type="noConversion"/>
  </si>
  <si>
    <t>LmiR21</t>
    <phoneticPr fontId="1" type="noConversion"/>
  </si>
  <si>
    <t>-Dox</t>
    <phoneticPr fontId="1" type="noConversion"/>
  </si>
  <si>
    <t>+Dox</t>
    <phoneticPr fontId="1" type="noConversion"/>
  </si>
  <si>
    <t>*</t>
    <phoneticPr fontId="1" type="noConversion"/>
  </si>
  <si>
    <t>**</t>
    <phoneticPr fontId="1" type="noConversion"/>
  </si>
  <si>
    <t>***</t>
    <phoneticPr fontId="1" type="noConversion"/>
  </si>
  <si>
    <t>WT-Dox</t>
  </si>
  <si>
    <t>WT+Dox</t>
  </si>
  <si>
    <t>LmiR21-Dox</t>
  </si>
  <si>
    <t>LmiR21+Dox</t>
  </si>
  <si>
    <t>p-AKT</t>
  </si>
  <si>
    <t>SMAD7</t>
  </si>
  <si>
    <t>p-Smad3</t>
    <phoneticPr fontId="1" type="noConversion"/>
  </si>
  <si>
    <t>p-Stat3</t>
    <phoneticPr fontId="1" type="noConversion"/>
  </si>
  <si>
    <t>p-Akt</t>
    <phoneticPr fontId="1" type="noConversion"/>
  </si>
  <si>
    <t>Smad7</t>
    <phoneticPr fontId="1" type="noConversion"/>
  </si>
  <si>
    <t>Ptenb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</si>
</sst>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Fill="1">
      <alignment vertical="center"/>
    </xf>
  </cellXfs>
  <cellStyles count="1">
    <cellStyle name="一般" xfId="0" builtinId="0"/>
  </cellStyles>
  <dxfs count="15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FFFF00"/>
        </patternFill>
      </fill>
    </dxf>
    <dxf>
      <font>
        <color rgb="FF9C0006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CCFF"/>
      <color rgb="FF66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433-4C9A-A07F-22E9D6684CE8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433-4C9A-A07F-22E9D6684CE8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433-4C9A-A07F-22E9D6684C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433-4C9A-A07F-22E9D6684CE8}"/>
              </c:ext>
            </c:extLst>
          </c:dPt>
          <c:dLbls>
            <c:dLbl>
              <c:idx val="3"/>
              <c:tx>
                <c:rich>
                  <a:bodyPr/>
                  <a:lstStyle/>
                  <a:p>
                    <a:fld id="{EEF4380B-6E92-4C46-8F5D-FB53F4CE537D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{EEF4380B-6E92-4C46-8F5D-FB53F4CE537D}</c15:txfldGUID>
                      <c15:f>Pten!$I$25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5433-4C9A-A07F-22E9D6684C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Pten!$D$21:$G$21</c:f>
                <c:numCache>
                  <c:formatCode>General</c:formatCode>
                  <c:ptCount val="4"/>
                  <c:pt idx="0">
                    <c:v>8.1000921796697788E-3</c:v>
                  </c:pt>
                  <c:pt idx="1">
                    <c:v>8.2179915983917919E-3</c:v>
                  </c:pt>
                  <c:pt idx="2">
                    <c:v>8.5083276299346075E-3</c:v>
                  </c:pt>
                  <c:pt idx="3">
                    <c:v>1.1277204719363065E-2</c:v>
                  </c:pt>
                </c:numCache>
              </c:numRef>
            </c:plus>
            <c:minus>
              <c:numRef>
                <c:f>Pten!$D$21:$G$21</c:f>
                <c:numCache>
                  <c:formatCode>General</c:formatCode>
                  <c:ptCount val="4"/>
                  <c:pt idx="0">
                    <c:v>8.1000921796697788E-3</c:v>
                  </c:pt>
                  <c:pt idx="1">
                    <c:v>8.2179915983917919E-3</c:v>
                  </c:pt>
                  <c:pt idx="2">
                    <c:v>8.5083276299346075E-3</c:v>
                  </c:pt>
                  <c:pt idx="3">
                    <c:v>1.1277204719363065E-2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Pten!$D$15:$G$15</c:f>
              <c:numCache>
                <c:formatCode>General</c:formatCode>
                <c:ptCount val="4"/>
                <c:pt idx="0">
                  <c:v>1</c:v>
                </c:pt>
                <c:pt idx="1">
                  <c:v>0.95441232951098143</c:v>
                </c:pt>
                <c:pt idx="2">
                  <c:v>0.99307598922461315</c:v>
                </c:pt>
                <c:pt idx="3">
                  <c:v>0.27976658124580994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33-4C9A-A07F-22E9D6684C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pten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sz="1800"/>
              <a:t>Pten</a:t>
            </a:r>
            <a:endParaRPr lang="zh-T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Pten!$I$4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Pten!$J$8:$K$8</c:f>
                <c:numCache>
                  <c:formatCode>General</c:formatCode>
                  <c:ptCount val="2"/>
                  <c:pt idx="0">
                    <c:v>8.1000921796697788E-3</c:v>
                  </c:pt>
                  <c:pt idx="1">
                    <c:v>8.5083276299346075E-3</c:v>
                  </c:pt>
                </c:numCache>
              </c:numRef>
            </c:plus>
            <c:minus>
              <c:numRef>
                <c:f>Pten!$J$8:$K$8</c:f>
                <c:numCache>
                  <c:formatCode>General</c:formatCode>
                  <c:ptCount val="2"/>
                  <c:pt idx="0">
                    <c:v>8.1000921796697788E-3</c:v>
                  </c:pt>
                  <c:pt idx="1">
                    <c:v>8.5083276299346075E-3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Pten!$J$4:$K$4</c:f>
              <c:numCache>
                <c:formatCode>General</c:formatCode>
                <c:ptCount val="2"/>
                <c:pt idx="0">
                  <c:v>1</c:v>
                </c:pt>
                <c:pt idx="1">
                  <c:v>0.99307598922461315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2-4E8F-8F8B-A9799BDBD936}"/>
            </c:ext>
          </c:extLst>
        </c:ser>
        <c:ser>
          <c:idx val="1"/>
          <c:order val="1"/>
          <c:tx>
            <c:strRef>
              <c:f>Pten!$I$5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tx>
                <c:rich>
                  <a:bodyPr/>
                  <a:lstStyle/>
                  <a:p>
                    <a:fld id="{E473B3BB-3667-4A61-AD42-2B339151B76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{E473B3BB-3667-4A61-AD42-2B339151B76A}</c15:txfldGUID>
                      <c15:f>Pten!$I$25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3562-4E8F-8F8B-A9799BDBD9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Pten!$J$9:$K$9</c:f>
                <c:numCache>
                  <c:formatCode>General</c:formatCode>
                  <c:ptCount val="2"/>
                  <c:pt idx="0">
                    <c:v>8.2179915983917919E-3</c:v>
                  </c:pt>
                  <c:pt idx="1">
                    <c:v>1.1277204719363065E-2</c:v>
                  </c:pt>
                </c:numCache>
              </c:numRef>
            </c:plus>
            <c:minus>
              <c:numRef>
                <c:f>Pten!$J$9:$K$9</c:f>
                <c:numCache>
                  <c:formatCode>General</c:formatCode>
                  <c:ptCount val="2"/>
                  <c:pt idx="0">
                    <c:v>8.2179915983917919E-3</c:v>
                  </c:pt>
                  <c:pt idx="1">
                    <c:v>1.1277204719363065E-2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Pten!$J$3:$K$3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Pten!$J$5:$K$5</c:f>
              <c:numCache>
                <c:formatCode>General</c:formatCode>
                <c:ptCount val="2"/>
                <c:pt idx="0">
                  <c:v>0.95441232951098143</c:v>
                </c:pt>
                <c:pt idx="1">
                  <c:v>0.27976658124580994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2-4E8F-8F8B-A9799BDBD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pten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p-Akt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9-44D9-B9DC-157B3AB6AC78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9-44D9-B9DC-157B3AB6AC78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9-44D9-B9DC-157B3AB6AC7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9-44D9-B9DC-157B3AB6AC78}"/>
              </c:ext>
            </c:extLst>
          </c:dPt>
          <c:dLbls>
            <c:dLbl>
              <c:idx val="3"/>
              <c:layout>
                <c:manualLayout>
                  <c:x val="0"/>
                  <c:y val="-4.7037037037037037E-2"/>
                </c:manualLayout>
              </c:layout>
              <c:tx>
                <c:rich>
                  <a:bodyPr/>
                  <a:lstStyle/>
                  <a:p>
                    <a:fld id="{EEF4380B-6E92-4C46-8F5D-FB53F4CE537D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{EEF4380B-6E92-4C46-8F5D-FB53F4CE537D}</c15:txfldGUID>
                      <c15:f>'p-Akt'!$I$25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8059-44D9-B9DC-157B3AB6AC7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'p-Akt'!$D$21:$G$21</c:f>
                <c:numCache>
                  <c:formatCode>General</c:formatCode>
                  <c:ptCount val="4"/>
                  <c:pt idx="0">
                    <c:v>0.16165348096057675</c:v>
                  </c:pt>
                  <c:pt idx="1">
                    <c:v>0.20424386934314212</c:v>
                  </c:pt>
                  <c:pt idx="2">
                    <c:v>0.18827602683221858</c:v>
                  </c:pt>
                  <c:pt idx="3">
                    <c:v>0.17919412471765117</c:v>
                  </c:pt>
                </c:numCache>
              </c:numRef>
            </c:plus>
            <c:minus>
              <c:numRef>
                <c:f>'p-Akt'!$D$21:$G$21</c:f>
                <c:numCache>
                  <c:formatCode>General</c:formatCode>
                  <c:ptCount val="4"/>
                  <c:pt idx="0">
                    <c:v>0.16165348096057675</c:v>
                  </c:pt>
                  <c:pt idx="1">
                    <c:v>0.20424386934314212</c:v>
                  </c:pt>
                  <c:pt idx="2">
                    <c:v>0.18827602683221858</c:v>
                  </c:pt>
                  <c:pt idx="3">
                    <c:v>0.17919412471765117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'p-Akt'!$D$15:$G$15</c:f>
              <c:numCache>
                <c:formatCode>General</c:formatCode>
                <c:ptCount val="4"/>
                <c:pt idx="0">
                  <c:v>1</c:v>
                </c:pt>
                <c:pt idx="1">
                  <c:v>0.90679492192971445</c:v>
                </c:pt>
                <c:pt idx="2">
                  <c:v>1.1113975257742459</c:v>
                </c:pt>
                <c:pt idx="3">
                  <c:v>2.7201858150162646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9-44D9-B9DC-157B3AB6AC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p-akt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p-Akt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'p-Akt'!$I$4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'p-Akt'!$J$8:$K$8</c:f>
                <c:numCache>
                  <c:formatCode>General</c:formatCode>
                  <c:ptCount val="2"/>
                  <c:pt idx="0">
                    <c:v>0.16165348096057675</c:v>
                  </c:pt>
                  <c:pt idx="1">
                    <c:v>0.18827602683221858</c:v>
                  </c:pt>
                </c:numCache>
              </c:numRef>
            </c:plus>
            <c:minus>
              <c:numRef>
                <c:f>'p-Akt'!$J$8:$K$8</c:f>
                <c:numCache>
                  <c:formatCode>General</c:formatCode>
                  <c:ptCount val="2"/>
                  <c:pt idx="0">
                    <c:v>0.16165348096057675</c:v>
                  </c:pt>
                  <c:pt idx="1">
                    <c:v>0.18827602683221858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'p-Akt'!$J$4:$K$4</c:f>
              <c:numCache>
                <c:formatCode>General</c:formatCode>
                <c:ptCount val="2"/>
                <c:pt idx="0">
                  <c:v>1</c:v>
                </c:pt>
                <c:pt idx="1">
                  <c:v>1.1113975257742459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7-47CB-A5B3-B5B156ED19CE}"/>
            </c:ext>
          </c:extLst>
        </c:ser>
        <c:ser>
          <c:idx val="1"/>
          <c:order val="1"/>
          <c:tx>
            <c:strRef>
              <c:f>'p-Akt'!$I$5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5.2916666666666695E-2"/>
                </c:manualLayout>
              </c:layout>
              <c:tx>
                <c:rich>
                  <a:bodyPr/>
                  <a:lstStyle/>
                  <a:p>
                    <a:fld id="{E473B3BB-3667-4A61-AD42-2B339151B76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{E473B3BB-3667-4A61-AD42-2B339151B76A}</c15:txfldGUID>
                      <c15:f>'p-Akt'!$I$25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D1F7-47CB-A5B3-B5B156ED19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'p-Akt'!$J$9:$K$9</c:f>
                <c:numCache>
                  <c:formatCode>General</c:formatCode>
                  <c:ptCount val="2"/>
                  <c:pt idx="0">
                    <c:v>0.20424386934314212</c:v>
                  </c:pt>
                  <c:pt idx="1">
                    <c:v>0.17919412471765117</c:v>
                  </c:pt>
                </c:numCache>
              </c:numRef>
            </c:plus>
            <c:minus>
              <c:numRef>
                <c:f>'p-Akt'!$J$9:$K$9</c:f>
                <c:numCache>
                  <c:formatCode>General</c:formatCode>
                  <c:ptCount val="2"/>
                  <c:pt idx="0">
                    <c:v>0.20424386934314212</c:v>
                  </c:pt>
                  <c:pt idx="1">
                    <c:v>0.17919412471765117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'p-Akt'!$J$3:$K$3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'p-Akt'!$J$5:$K$5</c:f>
              <c:numCache>
                <c:formatCode>General</c:formatCode>
                <c:ptCount val="2"/>
                <c:pt idx="0">
                  <c:v>0.90679492192971445</c:v>
                </c:pt>
                <c:pt idx="1">
                  <c:v>2.7201858150162646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F7-47CB-A5B3-B5B156ED1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p-akt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Smad7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659-4A0E-BC97-F9AD0805CDD6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659-4A0E-BC97-F9AD0805CDD6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659-4A0E-BC97-F9AD0805CDD6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659-4A0E-BC97-F9AD0805CDD6}"/>
              </c:ext>
            </c:extLst>
          </c:dPt>
          <c:dLbls>
            <c:dLbl>
              <c:idx val="3"/>
              <c:layout>
                <c:manualLayout>
                  <c:x val="0"/>
                  <c:y val="-4.7037037037037037E-2"/>
                </c:manualLayout>
              </c:layout>
              <c:tx>
                <c:rich>
                  <a:bodyPr/>
                  <a:lstStyle/>
                  <a:p>
                    <a:fld id="{4D864DD9-6077-4746-92C2-DD3BCB982AC9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{4D864DD9-6077-4746-92C2-DD3BCB982AC9}</c15:txfldGUID>
                      <c15:f>Smad7!$I$24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659-4A0E-BC97-F9AD0805CD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Smad7!$D$21:$G$21</c:f>
                <c:numCache>
                  <c:formatCode>General</c:formatCode>
                  <c:ptCount val="4"/>
                  <c:pt idx="0">
                    <c:v>2.818781057093353E-2</c:v>
                  </c:pt>
                  <c:pt idx="1">
                    <c:v>4.2145299757740479E-2</c:v>
                  </c:pt>
                  <c:pt idx="2">
                    <c:v>4.3169820565221957E-2</c:v>
                  </c:pt>
                  <c:pt idx="3">
                    <c:v>6.6007493158914063E-2</c:v>
                  </c:pt>
                </c:numCache>
              </c:numRef>
            </c:plus>
            <c:minus>
              <c:numRef>
                <c:f>Smad7!$D$21:$G$21</c:f>
                <c:numCache>
                  <c:formatCode>General</c:formatCode>
                  <c:ptCount val="4"/>
                  <c:pt idx="0">
                    <c:v>2.818781057093353E-2</c:v>
                  </c:pt>
                  <c:pt idx="1">
                    <c:v>4.2145299757740479E-2</c:v>
                  </c:pt>
                  <c:pt idx="2">
                    <c:v>4.3169820565221957E-2</c:v>
                  </c:pt>
                  <c:pt idx="3">
                    <c:v>6.6007493158914063E-2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Smad7!$D$15:$G$15</c:f>
              <c:numCache>
                <c:formatCode>General</c:formatCode>
                <c:ptCount val="4"/>
                <c:pt idx="0">
                  <c:v>1</c:v>
                </c:pt>
                <c:pt idx="1">
                  <c:v>0.93493059284325197</c:v>
                </c:pt>
                <c:pt idx="2">
                  <c:v>0.860512219336378</c:v>
                </c:pt>
                <c:pt idx="3">
                  <c:v>0.31405488343281612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59-4A0E-BC97-F9AD0805C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samd7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Smad7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Smad7!$I$4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Smad7!$J$8:$K$8</c:f>
                <c:numCache>
                  <c:formatCode>General</c:formatCode>
                  <c:ptCount val="2"/>
                  <c:pt idx="0">
                    <c:v>2.818781057093353E-2</c:v>
                  </c:pt>
                  <c:pt idx="1">
                    <c:v>4.3169820565221957E-2</c:v>
                  </c:pt>
                </c:numCache>
              </c:numRef>
            </c:plus>
            <c:minus>
              <c:numRef>
                <c:f>Smad7!$J$8:$K$8</c:f>
                <c:numCache>
                  <c:formatCode>General</c:formatCode>
                  <c:ptCount val="2"/>
                  <c:pt idx="0">
                    <c:v>2.818781057093353E-2</c:v>
                  </c:pt>
                  <c:pt idx="1">
                    <c:v>4.3169820565221957E-2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Smad7!$J$4:$K$4</c:f>
              <c:numCache>
                <c:formatCode>General</c:formatCode>
                <c:ptCount val="2"/>
                <c:pt idx="0">
                  <c:v>1</c:v>
                </c:pt>
                <c:pt idx="1">
                  <c:v>0.860512219336378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A9-4541-9D76-8F291A0FA875}"/>
            </c:ext>
          </c:extLst>
        </c:ser>
        <c:ser>
          <c:idx val="1"/>
          <c:order val="1"/>
          <c:tx>
            <c:strRef>
              <c:f>Smad7!$I$5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5.2916666666666695E-2"/>
                </c:manualLayout>
              </c:layout>
              <c:tx>
                <c:rich>
                  <a:bodyPr/>
                  <a:lstStyle/>
                  <a:p>
                    <a:fld id="{1F44F641-F9F7-484D-96E9-B90A84722D5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{1F44F641-F9F7-484D-96E9-B90A84722D5A}</c15:txfldGUID>
                      <c15:f>Smad7!$I$24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F6A9-4541-9D76-8F291A0FA87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Smad7!$J$9:$K$9</c:f>
                <c:numCache>
                  <c:formatCode>General</c:formatCode>
                  <c:ptCount val="2"/>
                  <c:pt idx="0">
                    <c:v>4.2145299757740479E-2</c:v>
                  </c:pt>
                  <c:pt idx="1">
                    <c:v>6.6007493158914063E-2</c:v>
                  </c:pt>
                </c:numCache>
              </c:numRef>
            </c:plus>
            <c:minus>
              <c:numRef>
                <c:f>Smad7!$J$9:$K$9</c:f>
                <c:numCache>
                  <c:formatCode>General</c:formatCode>
                  <c:ptCount val="2"/>
                  <c:pt idx="0">
                    <c:v>4.2145299757740479E-2</c:v>
                  </c:pt>
                  <c:pt idx="1">
                    <c:v>6.6007493158914063E-2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Smad7!$J$3:$K$3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Smad7!$J$5:$K$5</c:f>
              <c:numCache>
                <c:formatCode>General</c:formatCode>
                <c:ptCount val="2"/>
                <c:pt idx="0">
                  <c:v>0.93493059284325197</c:v>
                </c:pt>
                <c:pt idx="1">
                  <c:v>0.31405488343281612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A9-4541-9D76-8F291A0FA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smad7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p-Smad3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C9-44C2-8BDE-09DE3F166CDF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C9-44C2-8BDE-09DE3F166CDF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C9-44C2-8BDE-09DE3F166CDF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C9-44C2-8BDE-09DE3F166CDF}"/>
              </c:ext>
            </c:extLst>
          </c:dPt>
          <c:dLbls>
            <c:dLbl>
              <c:idx val="3"/>
              <c:layout>
                <c:manualLayout>
                  <c:x val="0"/>
                  <c:y val="-4.7037037037037037E-2"/>
                </c:manualLayout>
              </c:layout>
              <c:tx>
                <c:rich>
                  <a:bodyPr/>
                  <a:lstStyle/>
                  <a:p>
                    <a:fld id="{52F3748D-B3F2-4D11-B0D8-ABAB0384C116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{52F3748D-B3F2-4D11-B0D8-ABAB0384C116}</c15:txfldGUID>
                      <c15:f>'p-Smad3'!$I$25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51C9-44C2-8BDE-09DE3F166CD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'p-Smad3'!$D$21:$G$21</c:f>
                <c:numCache>
                  <c:formatCode>General</c:formatCode>
                  <c:ptCount val="4"/>
                  <c:pt idx="0">
                    <c:v>6.9757384114088855E-2</c:v>
                  </c:pt>
                  <c:pt idx="1">
                    <c:v>6.6486649979996093E-2</c:v>
                  </c:pt>
                  <c:pt idx="2">
                    <c:v>6.8120648508535525E-2</c:v>
                  </c:pt>
                  <c:pt idx="3">
                    <c:v>2.8761587701890991E-2</c:v>
                  </c:pt>
                </c:numCache>
              </c:numRef>
            </c:plus>
            <c:minus>
              <c:numRef>
                <c:f>'p-Smad3'!$D$21:$G$21</c:f>
                <c:numCache>
                  <c:formatCode>General</c:formatCode>
                  <c:ptCount val="4"/>
                  <c:pt idx="0">
                    <c:v>6.9757384114088855E-2</c:v>
                  </c:pt>
                  <c:pt idx="1">
                    <c:v>6.6486649979996093E-2</c:v>
                  </c:pt>
                  <c:pt idx="2">
                    <c:v>6.8120648508535525E-2</c:v>
                  </c:pt>
                  <c:pt idx="3">
                    <c:v>2.8761587701890991E-2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'p-Smad3'!$D$15:$G$15</c:f>
              <c:numCache>
                <c:formatCode>General</c:formatCode>
                <c:ptCount val="4"/>
                <c:pt idx="0">
                  <c:v>1</c:v>
                </c:pt>
                <c:pt idx="1">
                  <c:v>0.55492645116479256</c:v>
                </c:pt>
                <c:pt idx="2">
                  <c:v>0.7789634260105921</c:v>
                </c:pt>
                <c:pt idx="3">
                  <c:v>6.7244234595199703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C9-44C2-8BDE-09DE3F166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p-smad3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p-Smad3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'p-Smad3'!$I$4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'p-Smad3'!$J$8:$K$8</c:f>
                <c:numCache>
                  <c:formatCode>General</c:formatCode>
                  <c:ptCount val="2"/>
                  <c:pt idx="0">
                    <c:v>6.9757384114088855E-2</c:v>
                  </c:pt>
                  <c:pt idx="1">
                    <c:v>6.8120648508535525E-2</c:v>
                  </c:pt>
                </c:numCache>
              </c:numRef>
            </c:plus>
            <c:minus>
              <c:numRef>
                <c:f>'p-Smad3'!$J$8:$K$8</c:f>
                <c:numCache>
                  <c:formatCode>General</c:formatCode>
                  <c:ptCount val="2"/>
                  <c:pt idx="0">
                    <c:v>6.9757384114088855E-2</c:v>
                  </c:pt>
                  <c:pt idx="1">
                    <c:v>6.8120648508535525E-2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'p-Smad3'!$J$4:$K$4</c:f>
              <c:numCache>
                <c:formatCode>General</c:formatCode>
                <c:ptCount val="2"/>
                <c:pt idx="0">
                  <c:v>1</c:v>
                </c:pt>
                <c:pt idx="1">
                  <c:v>0.7789634260105921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F-4A5A-B3CA-E7A5B493F00C}"/>
            </c:ext>
          </c:extLst>
        </c:ser>
        <c:ser>
          <c:idx val="1"/>
          <c:order val="1"/>
          <c:tx>
            <c:strRef>
              <c:f>'p-Smad3'!$I$5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5.2916666666666695E-2"/>
                </c:manualLayout>
              </c:layout>
              <c:tx>
                <c:rich>
                  <a:bodyPr/>
                  <a:lstStyle/>
                  <a:p>
                    <a:fld id="{01B4E39B-15CB-4877-A7B8-2479E47CA06C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{01B4E39B-15CB-4877-A7B8-2479E47CA06C}</c15:txfldGUID>
                      <c15:f>'p-Smad3'!$I$25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675F-4A5A-B3CA-E7A5B493F0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'p-Smad3'!$J$9:$K$9</c:f>
                <c:numCache>
                  <c:formatCode>General</c:formatCode>
                  <c:ptCount val="2"/>
                  <c:pt idx="0">
                    <c:v>6.6486649979996093E-2</c:v>
                  </c:pt>
                  <c:pt idx="1">
                    <c:v>2.8761587701890991E-2</c:v>
                  </c:pt>
                </c:numCache>
              </c:numRef>
            </c:plus>
            <c:minus>
              <c:numRef>
                <c:f>'p-Smad3'!$J$9:$K$9</c:f>
                <c:numCache>
                  <c:formatCode>General</c:formatCode>
                  <c:ptCount val="2"/>
                  <c:pt idx="0">
                    <c:v>6.6486649979996093E-2</c:v>
                  </c:pt>
                  <c:pt idx="1">
                    <c:v>2.8761587701890991E-2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'p-Smad3'!$J$3:$K$3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'p-Smad3'!$J$5:$K$5</c:f>
              <c:numCache>
                <c:formatCode>General</c:formatCode>
                <c:ptCount val="2"/>
                <c:pt idx="0">
                  <c:v>0.55492645116479256</c:v>
                </c:pt>
                <c:pt idx="1">
                  <c:v>6.7244234595199703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5F-4A5A-B3CA-E7A5B493F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p-smad3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/>
              <a:t>p-Stat3</a:t>
            </a:r>
            <a:endParaRPr lang="zh-TW" sz="18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CFF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B4-45A9-A171-81F956978582}"/>
              </c:ext>
            </c:extLst>
          </c:dPt>
          <c:dPt>
            <c:idx val="1"/>
            <c:invertIfNegative val="0"/>
            <c:bubble3D val="0"/>
            <c:spPr>
              <a:solidFill>
                <a:srgbClr val="66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B4-45A9-A171-81F956978582}"/>
              </c:ext>
            </c:extLst>
          </c:dPt>
          <c:dPt>
            <c:idx val="2"/>
            <c:invertIfNegative val="0"/>
            <c:bubble3D val="0"/>
            <c:spPr>
              <a:solidFill>
                <a:srgbClr val="FFCCFF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B4-45A9-A171-81F95697858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B4-45A9-A171-81F956978582}"/>
              </c:ext>
            </c:extLst>
          </c:dPt>
          <c:dLbls>
            <c:dLbl>
              <c:idx val="3"/>
              <c:layout>
                <c:manualLayout>
                  <c:x val="0"/>
                  <c:y val="-4.7037037037037037E-2"/>
                </c:manualLayout>
              </c:layout>
              <c:tx>
                <c:rich>
                  <a:bodyPr/>
                  <a:lstStyle/>
                  <a:p>
                    <a:fld id="{E2519A0B-155B-449E-91C9-F5E8B2B88215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{E2519A0B-155B-449E-91C9-F5E8B2B88215}</c15:txfldGUID>
                      <c15:f>'p-Stat3'!$I$23</c15:f>
                      <c15:dlblFieldTableCache>
                        <c:ptCount val="1"/>
                        <c:pt idx="0">
                          <c:v>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51B4-45A9-A171-81F95697858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'p-Stat3'!$D$21:$G$21</c:f>
                <c:numCache>
                  <c:formatCode>General</c:formatCode>
                  <c:ptCount val="4"/>
                  <c:pt idx="0">
                    <c:v>8.7964355498376404E-2</c:v>
                  </c:pt>
                  <c:pt idx="1">
                    <c:v>4.1906514489853844E-2</c:v>
                  </c:pt>
                  <c:pt idx="2">
                    <c:v>0.12235853865374691</c:v>
                  </c:pt>
                  <c:pt idx="3">
                    <c:v>2.433497971629741E-2</c:v>
                  </c:pt>
                </c:numCache>
              </c:numRef>
            </c:plus>
            <c:minus>
              <c:numRef>
                <c:f>'p-Stat3'!$D$21:$G$21</c:f>
                <c:numCache>
                  <c:formatCode>General</c:formatCode>
                  <c:ptCount val="4"/>
                  <c:pt idx="0">
                    <c:v>8.7964355498376404E-2</c:v>
                  </c:pt>
                  <c:pt idx="1">
                    <c:v>4.1906514489853844E-2</c:v>
                  </c:pt>
                  <c:pt idx="2">
                    <c:v>0.12235853865374691</c:v>
                  </c:pt>
                  <c:pt idx="3">
                    <c:v>2.433497971629741E-2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'p-Stat3'!$D$3:$G$3</c:f>
              <c:strCache>
                <c:ptCount val="4"/>
                <c:pt idx="0">
                  <c:v>WT-Dox</c:v>
                </c:pt>
                <c:pt idx="1">
                  <c:v>WT+Dox</c:v>
                </c:pt>
                <c:pt idx="2">
                  <c:v>LmiR21-Dox</c:v>
                </c:pt>
                <c:pt idx="3">
                  <c:v>LmiR21+Dox</c:v>
                </c:pt>
              </c:strCache>
            </c:strRef>
          </c:cat>
          <c:val>
            <c:numRef>
              <c:f>'p-Stat3'!$D$15:$G$15</c:f>
              <c:numCache>
                <c:formatCode>General</c:formatCode>
                <c:ptCount val="4"/>
                <c:pt idx="0">
                  <c:v>1</c:v>
                </c:pt>
                <c:pt idx="1">
                  <c:v>1.0989741375453188</c:v>
                </c:pt>
                <c:pt idx="2">
                  <c:v>0.84749580711882355</c:v>
                </c:pt>
                <c:pt idx="3">
                  <c:v>2.0455762327661398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1B4-45A9-A171-81F95697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372304"/>
        <c:axId val="1275725920"/>
      </c:barChart>
      <c:catAx>
        <c:axId val="118237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275725920"/>
        <c:crosses val="autoZero"/>
        <c:auto val="1"/>
        <c:lblAlgn val="ctr"/>
        <c:lblOffset val="100"/>
        <c:noMultiLvlLbl val="0"/>
      </c:catAx>
      <c:valAx>
        <c:axId val="12757259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expression of </a:t>
                </a:r>
                <a:r>
                  <a:rPr lang="en-US" i="1"/>
                  <a:t>p-stat3</a:t>
                </a:r>
                <a:endParaRPr lang="zh-TW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18237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r>
              <a:rPr lang="en-US" altLang="zh-TW" sz="1800" b="0" i="0" baseline="0">
                <a:effectLst/>
              </a:rPr>
              <a:t>p-Stat3</a:t>
            </a:r>
            <a:endParaRPr lang="zh-TW" altLang="zh-TW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'p-Stat3'!$I$4</c:f>
              <c:strCache>
                <c:ptCount val="1"/>
                <c:pt idx="0">
                  <c:v>-Dox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'p-Stat3'!$J$8:$K$8</c:f>
                <c:numCache>
                  <c:formatCode>General</c:formatCode>
                  <c:ptCount val="2"/>
                  <c:pt idx="0">
                    <c:v>8.7964355498376404E-2</c:v>
                  </c:pt>
                  <c:pt idx="1">
                    <c:v>0.12235853865374691</c:v>
                  </c:pt>
                </c:numCache>
              </c:numRef>
            </c:plus>
            <c:minus>
              <c:numRef>
                <c:f>'p-Stat3'!$J$8:$K$8</c:f>
                <c:numCache>
                  <c:formatCode>General</c:formatCode>
                  <c:ptCount val="2"/>
                  <c:pt idx="0">
                    <c:v>8.7964355498376404E-2</c:v>
                  </c:pt>
                  <c:pt idx="1">
                    <c:v>0.12235853865374691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'p-Stat3'!$J$3:$K$3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'p-Stat3'!$J$4:$K$4</c:f>
              <c:numCache>
                <c:formatCode>General</c:formatCode>
                <c:ptCount val="2"/>
                <c:pt idx="0">
                  <c:v>1</c:v>
                </c:pt>
                <c:pt idx="1">
                  <c:v>0.84749580711882355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9-40F1-87DC-5A99C2B81763}"/>
            </c:ext>
          </c:extLst>
        </c:ser>
        <c:ser>
          <c:idx val="1"/>
          <c:order val="1"/>
          <c:tx>
            <c:strRef>
              <c:f>'p-Stat3'!$I$5</c:f>
              <c:strCache>
                <c:ptCount val="1"/>
                <c:pt idx="0">
                  <c:v>+Dox</c:v>
                </c:pt>
              </c:strCache>
            </c:strRef>
          </c:tx>
          <c:spPr>
            <a:solidFill>
              <a:schemeClr val="tx1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5.2916666666666695E-2"/>
                </c:manualLayout>
              </c:layout>
              <c:tx>
                <c:rich>
                  <a:bodyPr/>
                  <a:lstStyle/>
                  <a:p>
                    <a:fld id="{7E583870-138C-4C92-8224-FAB8B8C06C16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{7E583870-138C-4C92-8224-FAB8B8C06C16}</c15:txfldGUID>
                      <c15:f>'p-Stat3'!$I$23</c15:f>
                      <c15:dlblFieldTableCache>
                        <c:ptCount val="1"/>
                        <c:pt idx="0">
                          <c:v>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EA49-40F1-87DC-5A99C2B817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'p-Stat3'!$J$9:$K$9</c:f>
                <c:numCache>
                  <c:formatCode>General</c:formatCode>
                  <c:ptCount val="2"/>
                  <c:pt idx="0">
                    <c:v>4.1906514489853844E-2</c:v>
                  </c:pt>
                  <c:pt idx="1">
                    <c:v>2.433497971629741E-2</c:v>
                  </c:pt>
                </c:numCache>
              </c:numRef>
            </c:plus>
            <c:minus>
              <c:numRef>
                <c:f>'p-Stat3'!$J$9:$K$9</c:f>
                <c:numCache>
                  <c:formatCode>General</c:formatCode>
                  <c:ptCount val="2"/>
                  <c:pt idx="0">
                    <c:v>4.1906514489853844E-2</c:v>
                  </c:pt>
                  <c:pt idx="1">
                    <c:v>2.433497971629741E-2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'p-Stat3'!$J$3:$K$3</c:f>
              <c:strCache>
                <c:ptCount val="2"/>
                <c:pt idx="0">
                  <c:v>WT</c:v>
                </c:pt>
                <c:pt idx="1">
                  <c:v>LmiR21</c:v>
                </c:pt>
              </c:strCache>
            </c:strRef>
          </c:cat>
          <c:val>
            <c:numRef>
              <c:f>'p-Stat3'!$J$5:$K$5</c:f>
              <c:numCache>
                <c:formatCode>General</c:formatCode>
                <c:ptCount val="2"/>
                <c:pt idx="0">
                  <c:v>1.0989741375453188</c:v>
                </c:pt>
                <c:pt idx="1">
                  <c:v>2.0455762327661398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9-40F1-87DC-5A99C2B81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10632768"/>
        <c:axId val="1338711872"/>
      </c:barChart>
      <c:catAx>
        <c:axId val="141063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338711872"/>
        <c:crosses val="autoZero"/>
        <c:auto val="1"/>
        <c:lblAlgn val="ctr"/>
        <c:lblOffset val="100"/>
        <c:noMultiLvlLbl val="0"/>
      </c:catAx>
      <c:valAx>
        <c:axId val="133871187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expression of </a:t>
                </a:r>
                <a:r>
                  <a:rPr lang="en-US" altLang="zh-TW" i="1"/>
                  <a:t>p-stat3</a:t>
                </a:r>
                <a:endParaRPr lang="zh-TW" altLang="en-US" i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141063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WT-Dox</c:v>
                </c:pt>
              </c:strCache>
            </c:strRef>
          </c:tx>
          <c:spPr>
            <a:solidFill>
              <a:srgbClr val="CCFF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Summary!$I$4:$I$8</c:f>
                <c:numCache>
                  <c:formatCode>General</c:formatCode>
                  <c:ptCount val="5"/>
                  <c:pt idx="0">
                    <c:v>8.1000921796697788E-3</c:v>
                  </c:pt>
                  <c:pt idx="1">
                    <c:v>0.16165348096057675</c:v>
                  </c:pt>
                  <c:pt idx="2">
                    <c:v>2.818781057093353E-2</c:v>
                  </c:pt>
                  <c:pt idx="3">
                    <c:v>6.9757384114088855E-2</c:v>
                  </c:pt>
                  <c:pt idx="4">
                    <c:v>8.7964355498376404E-2</c:v>
                  </c:pt>
                </c:numCache>
              </c:numRef>
            </c:plus>
            <c:minus>
              <c:numRef>
                <c:f>Summary!$I$4:$I$8</c:f>
                <c:numCache>
                  <c:formatCode>General</c:formatCode>
                  <c:ptCount val="5"/>
                  <c:pt idx="0">
                    <c:v>8.1000921796697788E-3</c:v>
                  </c:pt>
                  <c:pt idx="1">
                    <c:v>0.16165348096057675</c:v>
                  </c:pt>
                  <c:pt idx="2">
                    <c:v>2.818781057093353E-2</c:v>
                  </c:pt>
                  <c:pt idx="3">
                    <c:v>6.9757384114088855E-2</c:v>
                  </c:pt>
                  <c:pt idx="4">
                    <c:v>8.7964355498376404E-2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Summary!$B$4:$B$8</c:f>
              <c:strCache>
                <c:ptCount val="5"/>
                <c:pt idx="0">
                  <c:v>Ptenb</c:v>
                </c:pt>
                <c:pt idx="1">
                  <c:v>p-Akt</c:v>
                </c:pt>
                <c:pt idx="2">
                  <c:v>Smad7</c:v>
                </c:pt>
                <c:pt idx="3">
                  <c:v>p-Smad3</c:v>
                </c:pt>
                <c:pt idx="4">
                  <c:v>p-Stat3</c:v>
                </c:pt>
              </c:strCache>
            </c:strRef>
          </c:cat>
          <c:val>
            <c:numRef>
              <c:f>Summary!$C$4:$C$8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6-495D-A309-99E104064D5D}"/>
            </c:ext>
          </c:extLst>
        </c:ser>
        <c:ser>
          <c:idx val="1"/>
          <c:order val="1"/>
          <c:tx>
            <c:strRef>
              <c:f>Summary!$D$3</c:f>
              <c:strCache>
                <c:ptCount val="1"/>
                <c:pt idx="0">
                  <c:v>WT+Dox</c:v>
                </c:pt>
              </c:strCache>
            </c:strRef>
          </c:tx>
          <c:spPr>
            <a:solidFill>
              <a:srgbClr val="66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Summary!$J$4:$J$8</c:f>
                <c:numCache>
                  <c:formatCode>General</c:formatCode>
                  <c:ptCount val="5"/>
                  <c:pt idx="0">
                    <c:v>8.2179915983917919E-3</c:v>
                  </c:pt>
                  <c:pt idx="1">
                    <c:v>0.20424386934314212</c:v>
                  </c:pt>
                  <c:pt idx="2">
                    <c:v>4.2145299757740479E-2</c:v>
                  </c:pt>
                  <c:pt idx="3">
                    <c:v>6.6486649979996093E-2</c:v>
                  </c:pt>
                  <c:pt idx="4">
                    <c:v>4.1906514489853844E-2</c:v>
                  </c:pt>
                </c:numCache>
              </c:numRef>
            </c:plus>
            <c:minus>
              <c:numRef>
                <c:f>Summary!$J$4:$J$8</c:f>
                <c:numCache>
                  <c:formatCode>General</c:formatCode>
                  <c:ptCount val="5"/>
                  <c:pt idx="0">
                    <c:v>8.2179915983917919E-3</c:v>
                  </c:pt>
                  <c:pt idx="1">
                    <c:v>0.20424386934314212</c:v>
                  </c:pt>
                  <c:pt idx="2">
                    <c:v>4.2145299757740479E-2</c:v>
                  </c:pt>
                  <c:pt idx="3">
                    <c:v>6.6486649979996093E-2</c:v>
                  </c:pt>
                  <c:pt idx="4">
                    <c:v>4.1906514489853844E-2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Summary!$B$4:$B$8</c:f>
              <c:strCache>
                <c:ptCount val="5"/>
                <c:pt idx="0">
                  <c:v>Ptenb</c:v>
                </c:pt>
                <c:pt idx="1">
                  <c:v>p-Akt</c:v>
                </c:pt>
                <c:pt idx="2">
                  <c:v>Smad7</c:v>
                </c:pt>
                <c:pt idx="3">
                  <c:v>p-Smad3</c:v>
                </c:pt>
                <c:pt idx="4">
                  <c:v>p-Stat3</c:v>
                </c:pt>
              </c:strCache>
            </c:strRef>
          </c:cat>
          <c:val>
            <c:numRef>
              <c:f>Summary!$D$4:$D$8</c:f>
              <c:numCache>
                <c:formatCode>General</c:formatCode>
                <c:ptCount val="5"/>
                <c:pt idx="0">
                  <c:v>0.95441232951098143</c:v>
                </c:pt>
                <c:pt idx="1">
                  <c:v>0.90679492192971445</c:v>
                </c:pt>
                <c:pt idx="2">
                  <c:v>0.93493059284325197</c:v>
                </c:pt>
                <c:pt idx="3">
                  <c:v>0.55492645116479256</c:v>
                </c:pt>
                <c:pt idx="4">
                  <c:v>1.0989741375453188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6-495D-A309-99E104064D5D}"/>
            </c:ext>
          </c:extLst>
        </c:ser>
        <c:ser>
          <c:idx val="2"/>
          <c:order val="2"/>
          <c:tx>
            <c:strRef>
              <c:f>Summary!$E$3</c:f>
              <c:strCache>
                <c:ptCount val="1"/>
                <c:pt idx="0">
                  <c:v>LmiR21-Dox</c:v>
                </c:pt>
              </c:strCache>
            </c:strRef>
          </c:tx>
          <c:spPr>
            <a:solidFill>
              <a:srgbClr val="FFCCFF"/>
            </a:solidFill>
            <a:ln w="19050">
              <a:solidFill>
                <a:schemeClr val="tx1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Summary!$K$4:$K$8</c:f>
                <c:numCache>
                  <c:formatCode>General</c:formatCode>
                  <c:ptCount val="5"/>
                  <c:pt idx="0">
                    <c:v>8.5083276299346075E-3</c:v>
                  </c:pt>
                  <c:pt idx="1">
                    <c:v>0.18827602683221858</c:v>
                  </c:pt>
                  <c:pt idx="2">
                    <c:v>4.3169820565221957E-2</c:v>
                  </c:pt>
                  <c:pt idx="3">
                    <c:v>6.8120648508535525E-2</c:v>
                  </c:pt>
                  <c:pt idx="4">
                    <c:v>0.12235853865374691</c:v>
                  </c:pt>
                </c:numCache>
              </c:numRef>
            </c:plus>
            <c:minus>
              <c:numRef>
                <c:f>Summary!$K$4:$K$8</c:f>
                <c:numCache>
                  <c:formatCode>General</c:formatCode>
                  <c:ptCount val="5"/>
                  <c:pt idx="0">
                    <c:v>8.5083276299346075E-3</c:v>
                  </c:pt>
                  <c:pt idx="1">
                    <c:v>0.18827602683221858</c:v>
                  </c:pt>
                  <c:pt idx="2">
                    <c:v>4.3169820565221957E-2</c:v>
                  </c:pt>
                  <c:pt idx="3">
                    <c:v>6.8120648508535525E-2</c:v>
                  </c:pt>
                  <c:pt idx="4">
                    <c:v>0.12235853865374691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Summary!$B$4:$B$8</c:f>
              <c:strCache>
                <c:ptCount val="5"/>
                <c:pt idx="0">
                  <c:v>Ptenb</c:v>
                </c:pt>
                <c:pt idx="1">
                  <c:v>p-Akt</c:v>
                </c:pt>
                <c:pt idx="2">
                  <c:v>Smad7</c:v>
                </c:pt>
                <c:pt idx="3">
                  <c:v>p-Smad3</c:v>
                </c:pt>
                <c:pt idx="4">
                  <c:v>p-Stat3</c:v>
                </c:pt>
              </c:strCache>
            </c:strRef>
          </c:cat>
          <c:val>
            <c:numRef>
              <c:f>Summary!$E$4:$E$8</c:f>
              <c:numCache>
                <c:formatCode>General</c:formatCode>
                <c:ptCount val="5"/>
                <c:pt idx="0">
                  <c:v>0.99307598922461315</c:v>
                </c:pt>
                <c:pt idx="1">
                  <c:v>1.1113975257742459</c:v>
                </c:pt>
                <c:pt idx="2">
                  <c:v>0.860512219336378</c:v>
                </c:pt>
                <c:pt idx="3">
                  <c:v>0.7789634260105921</c:v>
                </c:pt>
                <c:pt idx="4">
                  <c:v>0.84749580711882355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6-495D-A309-99E104064D5D}"/>
            </c:ext>
          </c:extLst>
        </c:ser>
        <c:ser>
          <c:idx val="3"/>
          <c:order val="3"/>
          <c:tx>
            <c:strRef>
              <c:f>Summary!$F$3</c:f>
              <c:strCache>
                <c:ptCount val="1"/>
                <c:pt idx="0">
                  <c:v>LmiR21+Dox</c:v>
                </c:pt>
              </c:strCache>
            </c:strRef>
          </c:tx>
          <c:spPr>
            <a:solidFill>
              <a:srgbClr val="FF0000"/>
            </a:solidFill>
            <a:ln w="19050"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66E8091-03B1-41C0-A2B6-02BC42C10298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{D66E8091-03B1-41C0-A2B6-02BC42C10298}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6A16-495D-A309-99E104064D5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86D8AFB-929B-4EDB-890A-8DF029C60997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{886D8AFB-929B-4EDB-890A-8DF029C60997}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6A16-495D-A309-99E104064D5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9B67FEC-C1E4-4703-BCB3-6564C792A7FF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{29B67FEC-C1E4-4703-BCB3-6564C792A7FF}</c15:txfldGUID>
                      <c15:f>Summary!$J$18</c15:f>
                      <c15:dlblFieldTableCache>
                        <c:ptCount val="1"/>
                        <c:pt idx="0">
                          <c:v>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A16-495D-A309-99E104064D5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8D3017A-8E2D-4978-B3AC-A873EAD8D790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{18D3017A-8E2D-4978-B3AC-A873EAD8D790}</c15:txfldGUID>
                      <c15:f>Summary!$J$19</c15:f>
                      <c15:dlblFieldTableCache>
                        <c:ptCount val="1"/>
                        <c:pt idx="0">
                          <c:v>***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6A16-495D-A309-99E104064D5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3543EE8-78E6-404D-AB01-7D810AADB3EA}" type="CELLREF">
                      <a:rPr lang="en-US" altLang="zh-TW"/>
                      <a:pPr/>
                      <a:t>[CELLREF]</a:t>
                    </a:fld>
                    <a:endParaRPr lang="zh-TW" alt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{73543EE8-78E6-404D-AB01-7D810AADB3EA}</c15:txfldGUID>
                      <c15:f>Summary!$J$17</c15:f>
                      <c15:dlblFieldTableCache>
                        <c:ptCount val="1"/>
                        <c:pt idx="0">
                          <c:v>*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A16-495D-A309-99E104064D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zh-TW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Ref>
                <c:f>Summary!$L$4:$L$8</c:f>
                <c:numCache>
                  <c:formatCode>General</c:formatCode>
                  <c:ptCount val="5"/>
                  <c:pt idx="0">
                    <c:v>1.1277204719363065E-2</c:v>
                  </c:pt>
                  <c:pt idx="1">
                    <c:v>0.17919412471765117</c:v>
                  </c:pt>
                  <c:pt idx="2">
                    <c:v>6.6007493158914063E-2</c:v>
                  </c:pt>
                  <c:pt idx="3">
                    <c:v>2.8761587701890991E-2</c:v>
                  </c:pt>
                  <c:pt idx="4">
                    <c:v>2.433497971629741E-2</c:v>
                  </c:pt>
                </c:numCache>
              </c:numRef>
            </c:plus>
            <c:minus>
              <c:numRef>
                <c:f>Summary!$L$4:$L$8</c:f>
                <c:numCache>
                  <c:formatCode>General</c:formatCode>
                  <c:ptCount val="5"/>
                  <c:pt idx="0">
                    <c:v>1.1277204719363065E-2</c:v>
                  </c:pt>
                  <c:pt idx="1">
                    <c:v>0.17919412471765117</c:v>
                  </c:pt>
                  <c:pt idx="2">
                    <c:v>6.6007493158914063E-2</c:v>
                  </c:pt>
                  <c:pt idx="3">
                    <c:v>2.8761587701890991E-2</c:v>
                  </c:pt>
                  <c:pt idx="4">
                    <c:v>2.433497971629741E-2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Summary!$B$4:$B$8</c:f>
              <c:strCache>
                <c:ptCount val="5"/>
                <c:pt idx="0">
                  <c:v>Ptenb</c:v>
                </c:pt>
                <c:pt idx="1">
                  <c:v>p-Akt</c:v>
                </c:pt>
                <c:pt idx="2">
                  <c:v>Smad7</c:v>
                </c:pt>
                <c:pt idx="3">
                  <c:v>p-Smad3</c:v>
                </c:pt>
                <c:pt idx="4">
                  <c:v>p-Stat3</c:v>
                </c:pt>
              </c:strCache>
            </c:strRef>
          </c:cat>
          <c:val>
            <c:numRef>
              <c:f>Summary!$F$4:$F$8</c:f>
              <c:numCache>
                <c:formatCode>General</c:formatCode>
                <c:ptCount val="5"/>
                <c:pt idx="0">
                  <c:v>0.27976658124580994</c:v>
                </c:pt>
                <c:pt idx="1">
                  <c:v>2.7201858150162646</c:v>
                </c:pt>
                <c:pt idx="2">
                  <c:v>0.31405488343281612</c:v>
                </c:pt>
                <c:pt idx="3">
                  <c:v>6.7244234595199703</c:v>
                </c:pt>
                <c:pt idx="4">
                  <c:v>2.0455762327661398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16-495D-A309-99E104064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6229440"/>
        <c:axId val="822848416"/>
      </c:barChart>
      <c:catAx>
        <c:axId val="65622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822848416"/>
        <c:crosses val="autoZero"/>
        <c:auto val="1"/>
        <c:lblAlgn val="ctr"/>
        <c:lblOffset val="100"/>
        <c:noMultiLvlLbl val="0"/>
      </c:catAx>
      <c:valAx>
        <c:axId val="82284841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r>
                  <a:rPr lang="en-US" altLang="zh-TW"/>
                  <a:t>Relative gene expression</a:t>
                </a:r>
                <a:endParaRPr lang="zh-T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Arial Black" panose="020B0A04020102020204" pitchFamily="34" charset="0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 Black" panose="020B0A04020102020204" pitchFamily="34" charset="0"/>
                <a:ea typeface="+mn-ea"/>
                <a:cs typeface="+mn-cs"/>
              </a:defRPr>
            </a:pPr>
            <a:endParaRPr lang="zh-TW"/>
          </a:p>
        </c:txPr>
        <c:crossAx val="65622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 Black" panose="020B0A04020102020204" pitchFamily="34" charset="0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Arial Black" panose="020B0A04020102020204" pitchFamily="34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4F1A9C5-F0D0-406D-8B77-4ADA790237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66C6D041-C53E-49DF-8FDC-47F897D4C5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933D3B45-8FB6-490C-841A-F0A48855C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8F2C87AE-B636-4804-8D4B-E012FE0C9A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36EA24E5-7570-426C-8A25-07151B926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841CD750-8E90-4FF5-B71D-62724CF226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C1F592F9-34EA-49ED-BAD1-839A68219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E246EC20-72E1-4C8D-B32E-97F1EF278C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3</xdr:row>
      <xdr:rowOff>9525</xdr:rowOff>
    </xdr:from>
    <xdr:to>
      <xdr:col>15</xdr:col>
      <xdr:colOff>422550</xdr:colOff>
      <xdr:row>23</xdr:row>
      <xdr:rowOff>138525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98AC2058-FDB0-4D4D-BA3E-C2E86EA5E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</xdr:colOff>
      <xdr:row>3</xdr:row>
      <xdr:rowOff>0</xdr:rowOff>
    </xdr:from>
    <xdr:to>
      <xdr:col>20</xdr:col>
      <xdr:colOff>141562</xdr:colOff>
      <xdr:row>23</xdr:row>
      <xdr:rowOff>129000</xdr:rowOff>
    </xdr:to>
    <xdr:graphicFrame macro="">
      <xdr:nvGraphicFramePr>
        <xdr:cNvPr id="3" name="圖表 2">
          <a:extLst>
            <a:ext uri="{FF2B5EF4-FFF2-40B4-BE49-F238E27FC236}">
              <a16:creationId xmlns:a16="http://schemas.microsoft.com/office/drawing/2014/main" id="{421374C5-7E6B-44E2-A71B-DBC36B38EE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5601</xdr:colOff>
      <xdr:row>10</xdr:row>
      <xdr:rowOff>208429</xdr:rowOff>
    </xdr:from>
    <xdr:to>
      <xdr:col>20</xdr:col>
      <xdr:colOff>677954</xdr:colOff>
      <xdr:row>34</xdr:row>
      <xdr:rowOff>100853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1FAC8478-CB53-4A50-B102-D42DE3DE71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ABA3E-5621-4E48-90EA-ACA0BD7FA022}">
  <dimension ref="B3:K25"/>
  <sheetViews>
    <sheetView tabSelected="1" workbookViewId="0">
      <selection activeCell="D4" sqref="D4:G6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7169.7610000000004</v>
      </c>
      <c r="E4">
        <v>8405.9330000000009</v>
      </c>
      <c r="F4">
        <v>7060.4679999999998</v>
      </c>
      <c r="G4">
        <v>9830.125</v>
      </c>
      <c r="I4" s="2" t="s">
        <v>14</v>
      </c>
      <c r="J4" s="1">
        <f>D15</f>
        <v>1</v>
      </c>
      <c r="K4" s="1">
        <f>F15</f>
        <v>0.99307598922461315</v>
      </c>
    </row>
    <row r="5" spans="2:11" x14ac:dyDescent="0.25">
      <c r="C5" s="1">
        <v>2</v>
      </c>
      <c r="D5">
        <v>9838.8320000000003</v>
      </c>
      <c r="E5">
        <v>11136.933000000001</v>
      </c>
      <c r="F5">
        <v>12691.728419554114</v>
      </c>
      <c r="G5">
        <v>14315.361951051837</v>
      </c>
      <c r="I5" s="2" t="s">
        <v>15</v>
      </c>
      <c r="J5" s="1">
        <f>E15</f>
        <v>0.95441232951098143</v>
      </c>
      <c r="K5" s="1">
        <f>G15</f>
        <v>0.27976658124580994</v>
      </c>
    </row>
    <row r="6" spans="2:11" x14ac:dyDescent="0.25">
      <c r="C6" s="1">
        <v>3</v>
      </c>
      <c r="D6">
        <v>6823.0039999999999</v>
      </c>
      <c r="E6">
        <v>7916.69</v>
      </c>
      <c r="F6">
        <v>7032.64</v>
      </c>
      <c r="G6">
        <v>7493.0039999999999</v>
      </c>
    </row>
    <row r="7" spans="2:11" x14ac:dyDescent="0.25">
      <c r="C7" s="1" t="s">
        <v>6</v>
      </c>
      <c r="D7" s="1">
        <f>AVERAGE(D4:D6)</f>
        <v>7943.8656666666675</v>
      </c>
      <c r="E7" s="1">
        <f t="shared" ref="E7:G7" si="0">AVERAGE(E4:E6)</f>
        <v>9153.1853333333329</v>
      </c>
      <c r="F7" s="1">
        <f t="shared" si="0"/>
        <v>8928.2788065180375</v>
      </c>
      <c r="G7" s="1">
        <f t="shared" si="0"/>
        <v>10546.163650350612</v>
      </c>
    </row>
    <row r="8" spans="2:11" x14ac:dyDescent="0.25">
      <c r="D8"/>
      <c r="E8"/>
      <c r="F8"/>
      <c r="G8"/>
      <c r="I8" s="2" t="s">
        <v>14</v>
      </c>
      <c r="J8" s="3">
        <f>D21</f>
        <v>8.1000921796697788E-3</v>
      </c>
      <c r="K8" s="3">
        <f>F21</f>
        <v>8.5083276299346075E-3</v>
      </c>
    </row>
    <row r="9" spans="2:11" x14ac:dyDescent="0.25">
      <c r="D9"/>
      <c r="E9"/>
      <c r="F9"/>
      <c r="G9"/>
      <c r="I9" s="2" t="s">
        <v>15</v>
      </c>
      <c r="J9" s="3">
        <f>E21</f>
        <v>8.2179915983917919E-3</v>
      </c>
      <c r="K9" s="3">
        <f>G21</f>
        <v>1.1277204719363065E-2</v>
      </c>
    </row>
    <row r="10" spans="2:11" x14ac:dyDescent="0.25">
      <c r="B10" s="1" t="s">
        <v>5</v>
      </c>
      <c r="C10" s="1">
        <v>1</v>
      </c>
      <c r="D10">
        <v>27845.844000000001</v>
      </c>
      <c r="E10">
        <v>26540.458999999999</v>
      </c>
      <c r="F10">
        <v>27546.752</v>
      </c>
      <c r="G10">
        <v>7670.9740000000002</v>
      </c>
    </row>
    <row r="11" spans="2:11" x14ac:dyDescent="0.25">
      <c r="C11" s="1">
        <v>2</v>
      </c>
      <c r="D11">
        <v>28581.550999999999</v>
      </c>
      <c r="E11">
        <v>27315.580999999998</v>
      </c>
      <c r="F11">
        <v>28424.288</v>
      </c>
      <c r="G11">
        <v>8582.9240000000009</v>
      </c>
    </row>
    <row r="12" spans="2:11" x14ac:dyDescent="0.25">
      <c r="C12" s="1">
        <v>3</v>
      </c>
      <c r="D12">
        <v>27675.016</v>
      </c>
      <c r="E12">
        <v>26412.338</v>
      </c>
      <c r="F12">
        <v>27549.044999999998</v>
      </c>
      <c r="G12">
        <v>7275.1459999999997</v>
      </c>
    </row>
    <row r="13" spans="2:11" x14ac:dyDescent="0.25">
      <c r="C13" s="1" t="s">
        <v>6</v>
      </c>
      <c r="D13" s="1">
        <f>AVERAGE(D10:D12)</f>
        <v>28034.137000000002</v>
      </c>
      <c r="E13" s="1">
        <f t="shared" ref="E13:G13" si="1">AVERAGE(E10:E12)</f>
        <v>26756.126</v>
      </c>
      <c r="F13" s="1">
        <f t="shared" si="1"/>
        <v>27840.028333333332</v>
      </c>
      <c r="G13" s="1">
        <f t="shared" si="1"/>
        <v>7843.0146666666669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0.95441232951098143</v>
      </c>
      <c r="F15" s="1">
        <f t="shared" si="2"/>
        <v>0.99307598922461315</v>
      </c>
      <c r="G15" s="1">
        <f t="shared" si="2"/>
        <v>0.27976658124580994</v>
      </c>
    </row>
    <row r="17" spans="3:9" x14ac:dyDescent="0.25">
      <c r="C17" s="1" t="s">
        <v>9</v>
      </c>
      <c r="D17">
        <f t="shared" ref="D17:G19" si="3">D10/$D$13</f>
        <v>0.9932834386876257</v>
      </c>
      <c r="E17">
        <f t="shared" si="3"/>
        <v>0.94671931581129098</v>
      </c>
      <c r="F17">
        <f t="shared" si="3"/>
        <v>0.98261458877796015</v>
      </c>
      <c r="G17">
        <f t="shared" si="3"/>
        <v>0.27362975361074959</v>
      </c>
    </row>
    <row r="18" spans="3:9" x14ac:dyDescent="0.25">
      <c r="C18" s="1" t="s">
        <v>10</v>
      </c>
      <c r="D18">
        <f t="shared" si="3"/>
        <v>1.0195266934737459</v>
      </c>
      <c r="E18">
        <f t="shared" si="3"/>
        <v>0.97436853504711041</v>
      </c>
      <c r="F18">
        <f t="shared" si="3"/>
        <v>1.0139169969812161</v>
      </c>
      <c r="G18">
        <f t="shared" si="3"/>
        <v>0.30615973660969126</v>
      </c>
    </row>
    <row r="19" spans="3:9" x14ac:dyDescent="0.25">
      <c r="C19" s="1" t="s">
        <v>11</v>
      </c>
      <c r="D19">
        <f t="shared" si="3"/>
        <v>0.98718986783862817</v>
      </c>
      <c r="E19">
        <f t="shared" si="3"/>
        <v>0.94214913767454289</v>
      </c>
      <c r="F19">
        <f t="shared" si="3"/>
        <v>0.98269638191466335</v>
      </c>
      <c r="G19">
        <f t="shared" si="3"/>
        <v>0.25951025351698892</v>
      </c>
    </row>
    <row r="21" spans="3:9" x14ac:dyDescent="0.25">
      <c r="C21" s="1" t="s">
        <v>8</v>
      </c>
      <c r="D21" s="1">
        <f>_xlfn.STDEV.P(D17:D19)/SQRT(3)</f>
        <v>8.1000921796697788E-3</v>
      </c>
      <c r="E21" s="1">
        <f t="shared" ref="E21:G21" si="4">_xlfn.STDEV.P(E17:E19)/SQRT(3)</f>
        <v>8.2179915983917919E-3</v>
      </c>
      <c r="F21" s="1">
        <f t="shared" si="4"/>
        <v>8.5083276299346075E-3</v>
      </c>
      <c r="G21" s="1">
        <f t="shared" si="4"/>
        <v>1.1277204719363065E-2</v>
      </c>
    </row>
    <row r="23" spans="3:9" x14ac:dyDescent="0.25">
      <c r="E23" s="1">
        <f>_xlfn.T.TEST(E17:E19,G17:G19,2,1)</f>
        <v>3.9452422470144237E-5</v>
      </c>
      <c r="F23" s="1">
        <f>_xlfn.T.TEST(F17:F19,G17:G19,2,1)</f>
        <v>4.8173568861505327E-5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14" priority="1" operator="lessThan">
      <formula>0.001</formula>
    </cfRule>
    <cfRule type="cellIs" dxfId="13" priority="2" operator="lessThan">
      <formula>0.01</formula>
    </cfRule>
    <cfRule type="cellIs" dxfId="12" priority="3" operator="lessThan">
      <formula>0.05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DD442-AEA8-4E83-9C01-B53C425D651B}">
  <dimension ref="B3:K25"/>
  <sheetViews>
    <sheetView workbookViewId="0">
      <selection activeCell="D4" sqref="D4:G6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7169.7610000000004</v>
      </c>
      <c r="E4">
        <v>8405.9330000000009</v>
      </c>
      <c r="F4">
        <v>7060.4679999999998</v>
      </c>
      <c r="G4">
        <v>9830.125</v>
      </c>
      <c r="I4" s="2" t="s">
        <v>14</v>
      </c>
      <c r="J4" s="1">
        <f>D15</f>
        <v>1</v>
      </c>
      <c r="K4" s="1">
        <f>F15</f>
        <v>1.1113975257742459</v>
      </c>
    </row>
    <row r="5" spans="2:11" x14ac:dyDescent="0.25">
      <c r="C5" s="1">
        <v>2</v>
      </c>
      <c r="D5">
        <v>9838.8320000000003</v>
      </c>
      <c r="E5">
        <v>11136.933000000001</v>
      </c>
      <c r="F5">
        <v>12691.728419554114</v>
      </c>
      <c r="G5">
        <v>14315.361951051837</v>
      </c>
      <c r="I5" s="2" t="s">
        <v>15</v>
      </c>
      <c r="J5" s="1">
        <f>E15</f>
        <v>0.90679492192971445</v>
      </c>
      <c r="K5" s="1">
        <f>G15</f>
        <v>2.7201858150162646</v>
      </c>
    </row>
    <row r="6" spans="2:11" x14ac:dyDescent="0.25">
      <c r="C6" s="1">
        <v>3</v>
      </c>
      <c r="D6">
        <v>6823.0039999999999</v>
      </c>
      <c r="E6">
        <v>7916.69</v>
      </c>
      <c r="F6">
        <v>7032.64</v>
      </c>
      <c r="G6">
        <v>7493.0039999999999</v>
      </c>
    </row>
    <row r="7" spans="2:11" x14ac:dyDescent="0.25">
      <c r="C7" s="1" t="s">
        <v>6</v>
      </c>
      <c r="D7" s="1">
        <f>AVERAGE(D4:D6)</f>
        <v>7943.8656666666675</v>
      </c>
      <c r="E7" s="1">
        <f t="shared" ref="E7:G7" si="0">AVERAGE(E4:E6)</f>
        <v>9153.1853333333329</v>
      </c>
      <c r="F7" s="1">
        <f t="shared" si="0"/>
        <v>8928.2788065180375</v>
      </c>
      <c r="G7" s="1">
        <f t="shared" si="0"/>
        <v>10546.163650350612</v>
      </c>
    </row>
    <row r="8" spans="2:11" x14ac:dyDescent="0.25">
      <c r="D8"/>
      <c r="E8"/>
      <c r="F8"/>
      <c r="G8"/>
      <c r="I8" s="2" t="s">
        <v>14</v>
      </c>
      <c r="J8" s="3">
        <f>D21</f>
        <v>0.16165348096057675</v>
      </c>
      <c r="K8" s="3">
        <f>F21</f>
        <v>0.18827602683221858</v>
      </c>
    </row>
    <row r="9" spans="2:11" x14ac:dyDescent="0.25">
      <c r="D9"/>
      <c r="E9"/>
      <c r="F9"/>
      <c r="G9"/>
      <c r="I9" s="2" t="s">
        <v>15</v>
      </c>
      <c r="J9" s="3">
        <f>E21</f>
        <v>0.20424386934314212</v>
      </c>
      <c r="K9" s="3">
        <f>G21</f>
        <v>0.17919412471765117</v>
      </c>
    </row>
    <row r="10" spans="2:11" x14ac:dyDescent="0.25">
      <c r="B10" s="1" t="s">
        <v>23</v>
      </c>
      <c r="C10" s="1">
        <v>1</v>
      </c>
      <c r="D10">
        <v>21164.685000000001</v>
      </c>
      <c r="E10">
        <v>20891.756000000001</v>
      </c>
      <c r="F10">
        <v>23872.512999999999</v>
      </c>
      <c r="G10">
        <v>47964.684999999998</v>
      </c>
    </row>
    <row r="11" spans="2:11" x14ac:dyDescent="0.25">
      <c r="C11" s="1">
        <v>2</v>
      </c>
      <c r="D11">
        <v>11670.196</v>
      </c>
      <c r="E11">
        <v>7923.0749999999998</v>
      </c>
      <c r="F11">
        <v>13577.903</v>
      </c>
      <c r="G11">
        <v>38011.752</v>
      </c>
    </row>
    <row r="12" spans="2:11" x14ac:dyDescent="0.25">
      <c r="C12" s="1">
        <v>3</v>
      </c>
      <c r="D12">
        <v>12714.075000000001</v>
      </c>
      <c r="E12">
        <v>12488.731</v>
      </c>
      <c r="F12">
        <v>13172.581</v>
      </c>
      <c r="G12">
        <v>37925.186999999998</v>
      </c>
    </row>
    <row r="13" spans="2:11" x14ac:dyDescent="0.25">
      <c r="C13" s="1" t="s">
        <v>6</v>
      </c>
      <c r="D13" s="1">
        <f>AVERAGE(D10:D12)</f>
        <v>15182.985333333336</v>
      </c>
      <c r="E13" s="1">
        <f t="shared" ref="E13:G13" si="1">AVERAGE(E10:E12)</f>
        <v>13767.854000000001</v>
      </c>
      <c r="F13" s="1">
        <f t="shared" si="1"/>
        <v>16874.332333333332</v>
      </c>
      <c r="G13" s="1">
        <f t="shared" si="1"/>
        <v>41300.541333333334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0.90679492192971445</v>
      </c>
      <c r="F15" s="1">
        <f t="shared" si="2"/>
        <v>1.1113975257742459</v>
      </c>
      <c r="G15" s="1">
        <f t="shared" si="2"/>
        <v>2.7201858150162646</v>
      </c>
    </row>
    <row r="17" spans="3:9" x14ac:dyDescent="0.25">
      <c r="C17" s="1" t="s">
        <v>9</v>
      </c>
      <c r="D17">
        <f t="shared" ref="D17:G19" si="3">D10/$D$13</f>
        <v>1.3939738816406679</v>
      </c>
      <c r="E17">
        <f t="shared" si="3"/>
        <v>1.3759979043207926</v>
      </c>
      <c r="F17">
        <f t="shared" si="3"/>
        <v>1.5723200988404649</v>
      </c>
      <c r="G17">
        <f t="shared" si="3"/>
        <v>3.1591076423354241</v>
      </c>
    </row>
    <row r="18" spans="3:9" x14ac:dyDescent="0.25">
      <c r="C18" s="1" t="s">
        <v>10</v>
      </c>
      <c r="D18">
        <f t="shared" si="3"/>
        <v>0.76863645348973519</v>
      </c>
      <c r="E18">
        <f t="shared" si="3"/>
        <v>0.52183907354539572</v>
      </c>
      <c r="F18">
        <f t="shared" si="3"/>
        <v>0.89428414122159006</v>
      </c>
      <c r="G18">
        <f t="shared" si="3"/>
        <v>2.5035756253118069</v>
      </c>
    </row>
    <row r="19" spans="3:9" x14ac:dyDescent="0.25">
      <c r="C19" s="1" t="s">
        <v>11</v>
      </c>
      <c r="D19">
        <f t="shared" si="3"/>
        <v>0.83738966486959643</v>
      </c>
      <c r="E19">
        <f t="shared" si="3"/>
        <v>0.82254778792295469</v>
      </c>
      <c r="F19">
        <f t="shared" si="3"/>
        <v>0.86758833726068263</v>
      </c>
      <c r="G19">
        <f t="shared" si="3"/>
        <v>2.4978741774015627</v>
      </c>
    </row>
    <row r="21" spans="3:9" x14ac:dyDescent="0.25">
      <c r="C21" s="1" t="s">
        <v>8</v>
      </c>
      <c r="D21" s="1">
        <f>_xlfn.STDEV.P(D17:D19)/SQRT(3)</f>
        <v>0.16165348096057675</v>
      </c>
      <c r="E21" s="1">
        <f t="shared" ref="E21:G21" si="4">_xlfn.STDEV.P(E17:E19)/SQRT(3)</f>
        <v>0.20424386934314212</v>
      </c>
      <c r="F21" s="1">
        <f t="shared" si="4"/>
        <v>0.18827602683221858</v>
      </c>
      <c r="G21" s="1">
        <f t="shared" si="4"/>
        <v>0.17919412471765117</v>
      </c>
    </row>
    <row r="23" spans="3:9" x14ac:dyDescent="0.25">
      <c r="E23" s="1">
        <f>_xlfn.T.TEST(E17:E19,G17:G19,2,1)</f>
        <v>2.4400132252320869E-3</v>
      </c>
      <c r="F23" s="1">
        <f>_xlfn.T.TEST(F17:F19,G17:G19,2,1)</f>
        <v>6.0939667796705311E-5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11" priority="1" operator="lessThan">
      <formula>0.001</formula>
    </cfRule>
    <cfRule type="cellIs" dxfId="10" priority="2" operator="lessThan">
      <formula>0.01</formula>
    </cfRule>
    <cfRule type="cellIs" dxfId="9" priority="3" operator="lessThan">
      <formula>0.05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544FE-6297-4658-AE0B-FE0B257377F6}">
  <dimension ref="B3:K25"/>
  <sheetViews>
    <sheetView workbookViewId="0">
      <selection activeCell="D4" sqref="D4:G6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7169.7610000000004</v>
      </c>
      <c r="E4">
        <v>8405.9330000000009</v>
      </c>
      <c r="F4">
        <v>7060.4679999999998</v>
      </c>
      <c r="G4">
        <v>9830.125</v>
      </c>
      <c r="I4" s="2" t="s">
        <v>14</v>
      </c>
      <c r="J4" s="1">
        <f>D15</f>
        <v>1</v>
      </c>
      <c r="K4" s="1">
        <f>F15</f>
        <v>0.860512219336378</v>
      </c>
    </row>
    <row r="5" spans="2:11" x14ac:dyDescent="0.25">
      <c r="C5" s="1">
        <v>2</v>
      </c>
      <c r="D5">
        <v>9838.8320000000003</v>
      </c>
      <c r="E5">
        <v>11136.933000000001</v>
      </c>
      <c r="F5">
        <v>12691.728419554114</v>
      </c>
      <c r="G5">
        <v>14315.361951051837</v>
      </c>
      <c r="I5" s="2" t="s">
        <v>15</v>
      </c>
      <c r="J5" s="1">
        <f>E15</f>
        <v>0.93493059284325197</v>
      </c>
      <c r="K5" s="1">
        <f>G15</f>
        <v>0.31405488343281612</v>
      </c>
    </row>
    <row r="6" spans="2:11" x14ac:dyDescent="0.25">
      <c r="C6" s="1">
        <v>3</v>
      </c>
      <c r="D6">
        <v>6823.0039999999999</v>
      </c>
      <c r="E6">
        <v>7916.69</v>
      </c>
      <c r="F6">
        <v>7032.64</v>
      </c>
      <c r="G6">
        <v>7493.0039999999999</v>
      </c>
    </row>
    <row r="7" spans="2:11" x14ac:dyDescent="0.25">
      <c r="C7" s="1" t="s">
        <v>6</v>
      </c>
      <c r="D7" s="1">
        <f>AVERAGE(D4:D6)</f>
        <v>7943.8656666666675</v>
      </c>
      <c r="E7" s="1">
        <f t="shared" ref="E7:G7" si="0">AVERAGE(E4:E6)</f>
        <v>9153.1853333333329</v>
      </c>
      <c r="F7" s="1">
        <f t="shared" si="0"/>
        <v>8928.2788065180375</v>
      </c>
      <c r="G7" s="1">
        <f t="shared" si="0"/>
        <v>10546.163650350612</v>
      </c>
    </row>
    <row r="8" spans="2:11" x14ac:dyDescent="0.25">
      <c r="D8"/>
      <c r="E8"/>
      <c r="F8"/>
      <c r="G8"/>
      <c r="I8" s="2" t="s">
        <v>14</v>
      </c>
      <c r="J8" s="3">
        <f>D21</f>
        <v>2.818781057093353E-2</v>
      </c>
      <c r="K8" s="3">
        <f>F21</f>
        <v>4.3169820565221957E-2</v>
      </c>
    </row>
    <row r="9" spans="2:11" x14ac:dyDescent="0.25">
      <c r="D9"/>
      <c r="E9"/>
      <c r="F9"/>
      <c r="G9"/>
      <c r="I9" s="2" t="s">
        <v>15</v>
      </c>
      <c r="J9" s="3">
        <f>E21</f>
        <v>4.2145299757740479E-2</v>
      </c>
      <c r="K9" s="3">
        <f>G21</f>
        <v>6.6007493158914063E-2</v>
      </c>
    </row>
    <row r="10" spans="2:11" x14ac:dyDescent="0.25">
      <c r="B10" s="1" t="s">
        <v>24</v>
      </c>
      <c r="C10" s="1">
        <v>1</v>
      </c>
      <c r="D10">
        <v>28846.316999999999</v>
      </c>
      <c r="E10">
        <v>26415.489000000001</v>
      </c>
      <c r="F10">
        <v>24173.489000000001</v>
      </c>
      <c r="G10">
        <v>7115.8109999999997</v>
      </c>
    </row>
    <row r="11" spans="2:11" x14ac:dyDescent="0.25">
      <c r="C11" s="1">
        <v>2</v>
      </c>
      <c r="D11">
        <v>31879.387999999999</v>
      </c>
      <c r="E11">
        <v>30958.267</v>
      </c>
      <c r="F11">
        <v>28813.387999999999</v>
      </c>
      <c r="G11">
        <v>14183.66</v>
      </c>
    </row>
    <row r="12" spans="2:11" x14ac:dyDescent="0.25">
      <c r="C12" s="1">
        <v>3</v>
      </c>
      <c r="D12">
        <v>28738.196</v>
      </c>
      <c r="E12">
        <v>26268.781999999999</v>
      </c>
      <c r="F12">
        <v>23997.902999999998</v>
      </c>
      <c r="G12">
        <v>6797.1040000000003</v>
      </c>
    </row>
    <row r="13" spans="2:11" x14ac:dyDescent="0.25">
      <c r="C13" s="1" t="s">
        <v>6</v>
      </c>
      <c r="D13" s="1">
        <f>AVERAGE(D10:D12)</f>
        <v>29821.300333333333</v>
      </c>
      <c r="E13" s="1">
        <f t="shared" ref="E13:G13" si="1">AVERAGE(E10:E12)</f>
        <v>27880.846000000001</v>
      </c>
      <c r="F13" s="1">
        <f t="shared" si="1"/>
        <v>25661.593333333334</v>
      </c>
      <c r="G13" s="1">
        <f t="shared" si="1"/>
        <v>9365.5249999999996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0.93493059284325197</v>
      </c>
      <c r="F15" s="1">
        <f t="shared" si="2"/>
        <v>0.860512219336378</v>
      </c>
      <c r="G15" s="1">
        <f t="shared" si="2"/>
        <v>0.31405488343281612</v>
      </c>
    </row>
    <row r="17" spans="3:9" x14ac:dyDescent="0.25">
      <c r="C17" s="1" t="s">
        <v>9</v>
      </c>
      <c r="D17">
        <f t="shared" ref="D17:G19" si="3">D10/$D$13</f>
        <v>0.96730580751223894</v>
      </c>
      <c r="E17">
        <f t="shared" si="3"/>
        <v>0.88579266177986138</v>
      </c>
      <c r="F17">
        <f t="shared" si="3"/>
        <v>0.81061150016250694</v>
      </c>
      <c r="G17">
        <f t="shared" si="3"/>
        <v>0.23861504764921887</v>
      </c>
    </row>
    <row r="18" spans="3:9" x14ac:dyDescent="0.25">
      <c r="C18" s="1" t="s">
        <v>10</v>
      </c>
      <c r="D18">
        <f t="shared" si="3"/>
        <v>1.0690140149377121</v>
      </c>
      <c r="E18">
        <f t="shared" si="3"/>
        <v>1.0381259922926902</v>
      </c>
      <c r="F18">
        <f t="shared" si="3"/>
        <v>0.96620159677588835</v>
      </c>
      <c r="G18">
        <f t="shared" si="3"/>
        <v>0.47562178179554232</v>
      </c>
    </row>
    <row r="19" spans="3:9" x14ac:dyDescent="0.25">
      <c r="C19" s="1" t="s">
        <v>11</v>
      </c>
      <c r="D19">
        <f t="shared" si="3"/>
        <v>0.96368017755004898</v>
      </c>
      <c r="E19">
        <f t="shared" si="3"/>
        <v>0.88087312445720423</v>
      </c>
      <c r="F19">
        <f t="shared" si="3"/>
        <v>0.80472356107073839</v>
      </c>
      <c r="G19">
        <f t="shared" si="3"/>
        <v>0.22792782085368712</v>
      </c>
    </row>
    <row r="21" spans="3:9" x14ac:dyDescent="0.25">
      <c r="C21" s="1" t="s">
        <v>8</v>
      </c>
      <c r="D21" s="1">
        <f>_xlfn.STDEV.P(D17:D19)/SQRT(3)</f>
        <v>2.818781057093353E-2</v>
      </c>
      <c r="E21" s="1">
        <f t="shared" ref="E21:G21" si="4">_xlfn.STDEV.P(E17:E19)/SQRT(3)</f>
        <v>4.2145299757740479E-2</v>
      </c>
      <c r="F21" s="1">
        <f t="shared" si="4"/>
        <v>4.3169820565221957E-2</v>
      </c>
      <c r="G21" s="1">
        <f t="shared" si="4"/>
        <v>6.6007493158914063E-2</v>
      </c>
    </row>
    <row r="23" spans="3:9" x14ac:dyDescent="0.25">
      <c r="E23" s="1">
        <f>_xlfn.T.TEST(E17:E19,G17:G19,2,1)</f>
        <v>2.2095417938404016E-3</v>
      </c>
      <c r="F23" s="1">
        <f>_xlfn.T.TEST(F17:F19,G17:G19,2,1)</f>
        <v>2.6101496705521888E-3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8" priority="1" operator="lessThan">
      <formula>0.001</formula>
    </cfRule>
    <cfRule type="cellIs" dxfId="7" priority="2" operator="lessThan">
      <formula>0.01</formula>
    </cfRule>
    <cfRule type="cellIs" dxfId="6" priority="3" operator="lessThan">
      <formula>0.05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8923-A252-4781-8074-6D95413BF6D2}">
  <dimension ref="B3:K25"/>
  <sheetViews>
    <sheetView workbookViewId="0">
      <selection activeCell="D4" sqref="D4:G6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7169.7610000000004</v>
      </c>
      <c r="E4">
        <v>8405.9330000000009</v>
      </c>
      <c r="F4">
        <v>7060.4679999999998</v>
      </c>
      <c r="G4">
        <v>9830.125</v>
      </c>
      <c r="I4" s="2" t="s">
        <v>14</v>
      </c>
      <c r="J4" s="1">
        <f>D15</f>
        <v>1</v>
      </c>
      <c r="K4" s="1">
        <f>F15</f>
        <v>0.7789634260105921</v>
      </c>
    </row>
    <row r="5" spans="2:11" x14ac:dyDescent="0.25">
      <c r="C5" s="1">
        <v>2</v>
      </c>
      <c r="D5">
        <v>9838.8320000000003</v>
      </c>
      <c r="E5">
        <v>11136.933000000001</v>
      </c>
      <c r="F5">
        <v>12691.728419554114</v>
      </c>
      <c r="G5">
        <v>14315.361951051837</v>
      </c>
      <c r="I5" s="2" t="s">
        <v>15</v>
      </c>
      <c r="J5" s="1">
        <f>E15</f>
        <v>0.55492645116479256</v>
      </c>
      <c r="K5" s="1">
        <f>G15</f>
        <v>6.7244234595199703</v>
      </c>
    </row>
    <row r="6" spans="2:11" x14ac:dyDescent="0.25">
      <c r="C6" s="1">
        <v>3</v>
      </c>
      <c r="D6">
        <v>6823.0039999999999</v>
      </c>
      <c r="E6">
        <v>7916.69</v>
      </c>
      <c r="F6">
        <v>7032.64</v>
      </c>
      <c r="G6">
        <v>7493.0039999999999</v>
      </c>
    </row>
    <row r="7" spans="2:11" x14ac:dyDescent="0.25">
      <c r="C7" s="1" t="s">
        <v>6</v>
      </c>
      <c r="D7" s="1">
        <f>AVERAGE(D4:D6)</f>
        <v>7943.8656666666675</v>
      </c>
      <c r="E7" s="1">
        <f t="shared" ref="E7:G7" si="0">AVERAGE(E4:E6)</f>
        <v>9153.1853333333329</v>
      </c>
      <c r="F7" s="1">
        <f t="shared" si="0"/>
        <v>8928.2788065180375</v>
      </c>
      <c r="G7" s="1">
        <f t="shared" si="0"/>
        <v>10546.163650350612</v>
      </c>
    </row>
    <row r="8" spans="2:11" x14ac:dyDescent="0.25">
      <c r="D8"/>
      <c r="E8"/>
      <c r="F8"/>
      <c r="G8"/>
      <c r="I8" s="2" t="s">
        <v>14</v>
      </c>
      <c r="J8" s="3">
        <f>D21</f>
        <v>6.9757384114088855E-2</v>
      </c>
      <c r="K8" s="3">
        <f>F21</f>
        <v>6.8120648508535525E-2</v>
      </c>
    </row>
    <row r="9" spans="2:11" x14ac:dyDescent="0.25">
      <c r="D9"/>
      <c r="E9"/>
      <c r="F9"/>
      <c r="G9"/>
      <c r="I9" s="2" t="s">
        <v>15</v>
      </c>
      <c r="J9" s="3">
        <f>E21</f>
        <v>6.6486649979996093E-2</v>
      </c>
      <c r="K9" s="3">
        <f>G21</f>
        <v>2.8761587701890991E-2</v>
      </c>
    </row>
    <row r="10" spans="2:11" x14ac:dyDescent="0.25">
      <c r="B10" s="1" t="s">
        <v>25</v>
      </c>
      <c r="C10" s="1">
        <v>1</v>
      </c>
      <c r="D10">
        <v>4716.5889999999999</v>
      </c>
      <c r="E10">
        <v>2682.2959999999998</v>
      </c>
      <c r="F10">
        <v>3706.569</v>
      </c>
      <c r="G10">
        <v>30428.539000000001</v>
      </c>
    </row>
    <row r="11" spans="2:11" x14ac:dyDescent="0.25">
      <c r="C11" s="1">
        <v>2</v>
      </c>
      <c r="D11">
        <v>3765.0540000000001</v>
      </c>
      <c r="E11">
        <v>1796.8109999999999</v>
      </c>
      <c r="F11">
        <v>2787.569</v>
      </c>
      <c r="G11">
        <v>30025.245999999999</v>
      </c>
    </row>
    <row r="12" spans="2:11" x14ac:dyDescent="0.25">
      <c r="C12" s="1">
        <v>3</v>
      </c>
      <c r="D12">
        <v>5051.8819999999996</v>
      </c>
      <c r="E12">
        <v>3031.0039999999999</v>
      </c>
      <c r="F12">
        <v>4047.9830000000002</v>
      </c>
      <c r="G12">
        <v>30551.367999999999</v>
      </c>
    </row>
    <row r="13" spans="2:11" x14ac:dyDescent="0.25">
      <c r="C13" s="1" t="s">
        <v>6</v>
      </c>
      <c r="D13" s="1">
        <f>AVERAGE(D10:D12)</f>
        <v>4511.1750000000002</v>
      </c>
      <c r="E13" s="1">
        <f t="shared" ref="E13:G13" si="1">AVERAGE(E10:E12)</f>
        <v>2503.3703333333333</v>
      </c>
      <c r="F13" s="1">
        <f t="shared" si="1"/>
        <v>3514.0403333333329</v>
      </c>
      <c r="G13" s="1">
        <f t="shared" si="1"/>
        <v>30335.051000000003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0.55492645116479256</v>
      </c>
      <c r="F15" s="1">
        <f t="shared" si="2"/>
        <v>0.7789634260105921</v>
      </c>
      <c r="G15" s="1">
        <f t="shared" si="2"/>
        <v>6.7244234595199703</v>
      </c>
    </row>
    <row r="17" spans="3:9" x14ac:dyDescent="0.25">
      <c r="C17" s="1" t="s">
        <v>9</v>
      </c>
      <c r="D17">
        <f t="shared" ref="D17:G19" si="3">D10/$D$13</f>
        <v>1.0455344782678571</v>
      </c>
      <c r="E17">
        <f t="shared" si="3"/>
        <v>0.5945892145616164</v>
      </c>
      <c r="F17">
        <f t="shared" si="3"/>
        <v>0.82164159005137238</v>
      </c>
      <c r="G17">
        <f t="shared" si="3"/>
        <v>6.745147106906737</v>
      </c>
    </row>
    <row r="18" spans="3:9" x14ac:dyDescent="0.25">
      <c r="C18" s="1" t="s">
        <v>10</v>
      </c>
      <c r="D18">
        <f t="shared" si="3"/>
        <v>0.83460606161365936</v>
      </c>
      <c r="E18">
        <f t="shared" si="3"/>
        <v>0.39830221616319472</v>
      </c>
      <c r="F18">
        <f t="shared" si="3"/>
        <v>0.61792526337373299</v>
      </c>
      <c r="G18">
        <f t="shared" si="3"/>
        <v>6.6557484469123898</v>
      </c>
    </row>
    <row r="19" spans="3:9" x14ac:dyDescent="0.25">
      <c r="C19" s="1" t="s">
        <v>11</v>
      </c>
      <c r="D19">
        <f t="shared" si="3"/>
        <v>1.1198594601184835</v>
      </c>
      <c r="E19">
        <f t="shared" si="3"/>
        <v>0.67188792276956666</v>
      </c>
      <c r="F19">
        <f t="shared" si="3"/>
        <v>0.89732342460667125</v>
      </c>
      <c r="G19">
        <f t="shared" si="3"/>
        <v>6.7723748247407825</v>
      </c>
    </row>
    <row r="21" spans="3:9" x14ac:dyDescent="0.25">
      <c r="C21" s="1" t="s">
        <v>8</v>
      </c>
      <c r="D21" s="1">
        <f>_xlfn.STDEV.P(D17:D19)/SQRT(3)</f>
        <v>6.9757384114088855E-2</v>
      </c>
      <c r="E21" s="1">
        <f>_xlfn.STDEV.P(E17:E19)/SQRT(3)</f>
        <v>6.6486649979996093E-2</v>
      </c>
      <c r="F21" s="1">
        <f t="shared" ref="F21:G21" si="4">_xlfn.STDEV.P(F17:F19)/SQRT(3)</f>
        <v>6.8120648508535525E-2</v>
      </c>
      <c r="G21" s="1">
        <f t="shared" si="4"/>
        <v>2.8761587701890991E-2</v>
      </c>
    </row>
    <row r="23" spans="3:9" x14ac:dyDescent="0.25">
      <c r="E23" s="1">
        <f>_xlfn.T.TEST(E17:E19,G17:G19,2,1)</f>
        <v>5.6288997667621965E-5</v>
      </c>
      <c r="F23" s="1">
        <f>_xlfn.T.TEST(F17:F19,G17:G19,2,1)</f>
        <v>6.58630009481705E-5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5" priority="1" operator="lessThan">
      <formula>0.001</formula>
    </cfRule>
    <cfRule type="cellIs" dxfId="4" priority="2" operator="lessThan">
      <formula>0.01</formula>
    </cfRule>
    <cfRule type="cellIs" dxfId="3" priority="3" operator="lessThan">
      <formula>0.05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0081-6208-4445-8558-C27A4DFA6633}">
  <dimension ref="B3:K25"/>
  <sheetViews>
    <sheetView workbookViewId="0">
      <selection activeCell="D4" sqref="D4:G6"/>
    </sheetView>
  </sheetViews>
  <sheetFormatPr defaultRowHeight="16.5" x14ac:dyDescent="0.25"/>
  <cols>
    <col min="1" max="3" width="9" style="1"/>
    <col min="4" max="7" width="12.5" style="1" customWidth="1"/>
    <col min="8" max="16384" width="9" style="1"/>
  </cols>
  <sheetData>
    <row r="3" spans="2:11" x14ac:dyDescent="0.25">
      <c r="D3" s="1" t="s">
        <v>0</v>
      </c>
      <c r="E3" s="1" t="s">
        <v>1</v>
      </c>
      <c r="F3" s="1" t="s">
        <v>2</v>
      </c>
      <c r="G3" s="1" t="s">
        <v>3</v>
      </c>
      <c r="J3" s="1" t="s">
        <v>12</v>
      </c>
      <c r="K3" s="1" t="s">
        <v>13</v>
      </c>
    </row>
    <row r="4" spans="2:11" x14ac:dyDescent="0.25">
      <c r="B4" s="1" t="s">
        <v>4</v>
      </c>
      <c r="C4" s="1">
        <v>1</v>
      </c>
      <c r="D4">
        <v>7169.7610000000004</v>
      </c>
      <c r="E4">
        <v>8405.9330000000009</v>
      </c>
      <c r="F4">
        <v>7060.4679999999998</v>
      </c>
      <c r="G4">
        <v>9830.125</v>
      </c>
      <c r="I4" s="2" t="s">
        <v>14</v>
      </c>
      <c r="J4" s="1">
        <f>D15</f>
        <v>1</v>
      </c>
      <c r="K4" s="1">
        <f>F15</f>
        <v>0.84749580711882355</v>
      </c>
    </row>
    <row r="5" spans="2:11" x14ac:dyDescent="0.25">
      <c r="C5" s="1">
        <v>2</v>
      </c>
      <c r="D5">
        <v>9838.8320000000003</v>
      </c>
      <c r="E5">
        <v>11136.933000000001</v>
      </c>
      <c r="F5">
        <v>12691.728419554114</v>
      </c>
      <c r="G5">
        <v>14315.361951051837</v>
      </c>
      <c r="I5" s="2" t="s">
        <v>15</v>
      </c>
      <c r="J5" s="1">
        <f>E15</f>
        <v>1.0989741375453188</v>
      </c>
      <c r="K5" s="1">
        <f>G15</f>
        <v>2.0455762327661398</v>
      </c>
    </row>
    <row r="6" spans="2:11" x14ac:dyDescent="0.25">
      <c r="C6" s="1">
        <v>3</v>
      </c>
      <c r="D6">
        <v>6823.0039999999999</v>
      </c>
      <c r="E6">
        <v>7916.69</v>
      </c>
      <c r="F6">
        <v>7032.64</v>
      </c>
      <c r="G6">
        <v>7493.0039999999999</v>
      </c>
    </row>
    <row r="7" spans="2:11" x14ac:dyDescent="0.25">
      <c r="C7" s="1" t="s">
        <v>6</v>
      </c>
      <c r="D7" s="1">
        <f>AVERAGE(D4:D6)</f>
        <v>7943.8656666666675</v>
      </c>
      <c r="E7" s="1">
        <f t="shared" ref="E7:G7" si="0">AVERAGE(E4:E6)</f>
        <v>9153.1853333333329</v>
      </c>
      <c r="F7" s="1">
        <f t="shared" si="0"/>
        <v>8928.2788065180375</v>
      </c>
      <c r="G7" s="1">
        <f t="shared" si="0"/>
        <v>10546.163650350612</v>
      </c>
    </row>
    <row r="8" spans="2:11" x14ac:dyDescent="0.25">
      <c r="D8"/>
      <c r="E8"/>
      <c r="F8"/>
      <c r="G8"/>
      <c r="I8" s="2" t="s">
        <v>14</v>
      </c>
      <c r="J8" s="3">
        <f>D21</f>
        <v>8.7964355498376404E-2</v>
      </c>
      <c r="K8" s="3">
        <f>F21</f>
        <v>0.12235853865374691</v>
      </c>
    </row>
    <row r="9" spans="2:11" x14ac:dyDescent="0.25">
      <c r="D9"/>
      <c r="E9"/>
      <c r="F9"/>
      <c r="G9"/>
      <c r="I9" s="2" t="s">
        <v>15</v>
      </c>
      <c r="J9" s="3">
        <f>E21</f>
        <v>4.1906514489853844E-2</v>
      </c>
      <c r="K9" s="3">
        <f>G21</f>
        <v>2.433497971629741E-2</v>
      </c>
    </row>
    <row r="10" spans="2:11" x14ac:dyDescent="0.25">
      <c r="B10" s="1" t="s">
        <v>26</v>
      </c>
      <c r="C10" s="1">
        <v>1</v>
      </c>
      <c r="D10">
        <v>16372.953</v>
      </c>
      <c r="E10">
        <v>17857.953000000001</v>
      </c>
      <c r="F10">
        <v>14628.903</v>
      </c>
      <c r="G10">
        <v>32067.267</v>
      </c>
    </row>
    <row r="11" spans="2:11" x14ac:dyDescent="0.25">
      <c r="C11" s="1">
        <v>2</v>
      </c>
      <c r="D11">
        <v>11999.589</v>
      </c>
      <c r="E11">
        <v>15235.832</v>
      </c>
      <c r="F11">
        <v>8388.9529999999995</v>
      </c>
      <c r="G11">
        <v>30800.024000000001</v>
      </c>
    </row>
    <row r="12" spans="2:11" x14ac:dyDescent="0.25">
      <c r="C12" s="1">
        <v>3</v>
      </c>
      <c r="D12">
        <v>17332.902999999998</v>
      </c>
      <c r="E12">
        <v>17135.316999999999</v>
      </c>
      <c r="F12">
        <v>15717.316999999999</v>
      </c>
      <c r="G12">
        <v>30626.681</v>
      </c>
    </row>
    <row r="13" spans="2:11" x14ac:dyDescent="0.25">
      <c r="C13" s="1" t="s">
        <v>6</v>
      </c>
      <c r="D13" s="1">
        <f>AVERAGE(D10:D12)</f>
        <v>15235.148333333333</v>
      </c>
      <c r="E13" s="1">
        <f t="shared" ref="E13:G13" si="1">AVERAGE(E10:E12)</f>
        <v>16743.034</v>
      </c>
      <c r="F13" s="1">
        <f t="shared" si="1"/>
        <v>12911.724333333332</v>
      </c>
      <c r="G13" s="1">
        <f t="shared" si="1"/>
        <v>31164.657333333333</v>
      </c>
    </row>
    <row r="14" spans="2:11" x14ac:dyDescent="0.25">
      <c r="D14"/>
      <c r="E14"/>
      <c r="F14"/>
      <c r="G14"/>
    </row>
    <row r="15" spans="2:11" x14ac:dyDescent="0.25">
      <c r="C15" s="1" t="s">
        <v>7</v>
      </c>
      <c r="D15" s="1">
        <f>D13/$D$13</f>
        <v>1</v>
      </c>
      <c r="E15" s="1">
        <f t="shared" ref="E15:G15" si="2">E13/$D$13</f>
        <v>1.0989741375453188</v>
      </c>
      <c r="F15" s="1">
        <f t="shared" si="2"/>
        <v>0.84749580711882355</v>
      </c>
      <c r="G15" s="1">
        <f t="shared" si="2"/>
        <v>2.0455762327661398</v>
      </c>
    </row>
    <row r="17" spans="3:9" x14ac:dyDescent="0.25">
      <c r="C17" s="1" t="s">
        <v>9</v>
      </c>
      <c r="D17">
        <f t="shared" ref="D17:G19" si="3">D10/$D$13</f>
        <v>1.0746828742177217</v>
      </c>
      <c r="E17">
        <f t="shared" si="3"/>
        <v>1.1721548493839193</v>
      </c>
      <c r="F17">
        <f t="shared" si="3"/>
        <v>0.96020745449475442</v>
      </c>
      <c r="G17">
        <f t="shared" si="3"/>
        <v>2.1048214496106539</v>
      </c>
    </row>
    <row r="18" spans="3:9" x14ac:dyDescent="0.25">
      <c r="C18" s="1" t="s">
        <v>10</v>
      </c>
      <c r="D18">
        <f t="shared" si="3"/>
        <v>0.78762534748321567</v>
      </c>
      <c r="E18">
        <f t="shared" si="3"/>
        <v>1.0000448743032697</v>
      </c>
      <c r="F18">
        <f t="shared" si="3"/>
        <v>0.55063152760026735</v>
      </c>
      <c r="G18">
        <f t="shared" si="3"/>
        <v>2.0216425417146691</v>
      </c>
    </row>
    <row r="19" spans="3:9" x14ac:dyDescent="0.25">
      <c r="C19" s="1" t="s">
        <v>11</v>
      </c>
      <c r="D19">
        <f t="shared" si="3"/>
        <v>1.1376917782990625</v>
      </c>
      <c r="E19">
        <f t="shared" si="3"/>
        <v>1.1247226889487674</v>
      </c>
      <c r="F19">
        <f t="shared" si="3"/>
        <v>1.0316484392614491</v>
      </c>
      <c r="G19">
        <f t="shared" si="3"/>
        <v>2.0102647069730972</v>
      </c>
    </row>
    <row r="21" spans="3:9" x14ac:dyDescent="0.25">
      <c r="C21" s="1" t="s">
        <v>8</v>
      </c>
      <c r="D21" s="1">
        <f>_xlfn.STDEV.P(D17:D19)/SQRT(3)</f>
        <v>8.7964355498376404E-2</v>
      </c>
      <c r="E21" s="1">
        <f>_xlfn.STDEV.P(E17:E19)/SQRT(3)</f>
        <v>4.1906514489853844E-2</v>
      </c>
      <c r="F21" s="1">
        <f t="shared" ref="F21:G21" si="4">_xlfn.STDEV.P(F17:F19)/SQRT(3)</f>
        <v>0.12235853865374691</v>
      </c>
      <c r="G21" s="1">
        <f t="shared" si="4"/>
        <v>2.433497971629741E-2</v>
      </c>
    </row>
    <row r="23" spans="3:9" x14ac:dyDescent="0.25">
      <c r="E23" s="1">
        <f>_xlfn.T.TEST(E17:E19,G17:G19,2,1)</f>
        <v>1.771005029123801E-3</v>
      </c>
      <c r="F23" s="1">
        <f>_xlfn.T.TEST(F17:F19,G17:G19,2,1)</f>
        <v>1.4262660966100679E-2</v>
      </c>
      <c r="H23" s="4">
        <v>0.05</v>
      </c>
      <c r="I23" s="5" t="s">
        <v>16</v>
      </c>
    </row>
    <row r="24" spans="3:9" x14ac:dyDescent="0.25">
      <c r="H24" s="6">
        <v>0.01</v>
      </c>
      <c r="I24" s="5" t="s">
        <v>17</v>
      </c>
    </row>
    <row r="25" spans="3:9" x14ac:dyDescent="0.25">
      <c r="H25" s="7">
        <v>1E-3</v>
      </c>
      <c r="I25" s="5" t="s">
        <v>18</v>
      </c>
    </row>
  </sheetData>
  <phoneticPr fontId="1" type="noConversion"/>
  <conditionalFormatting sqref="E23:F23">
    <cfRule type="cellIs" dxfId="2" priority="1" operator="lessThan">
      <formula>0.001</formula>
    </cfRule>
    <cfRule type="cellIs" dxfId="1" priority="2" operator="lessThan">
      <formula>0.01</formula>
    </cfRule>
    <cfRule type="cellIs" dxfId="0" priority="3" operator="lessThan">
      <formula>0.05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0CFE-88AC-42A7-97E4-AC0348907368}">
  <dimension ref="B3:M19"/>
  <sheetViews>
    <sheetView zoomScale="85" zoomScaleNormal="85" workbookViewId="0">
      <selection activeCell="B4" sqref="B4"/>
    </sheetView>
  </sheetViews>
  <sheetFormatPr defaultRowHeight="16.5" x14ac:dyDescent="0.25"/>
  <cols>
    <col min="3" max="6" width="14.375" customWidth="1"/>
    <col min="9" max="12" width="14.375" customWidth="1"/>
  </cols>
  <sheetData>
    <row r="3" spans="2:13" x14ac:dyDescent="0.25">
      <c r="C3" s="8" t="s">
        <v>19</v>
      </c>
      <c r="D3" s="8" t="s">
        <v>20</v>
      </c>
      <c r="E3" s="8" t="s">
        <v>21</v>
      </c>
      <c r="F3" s="8" t="s">
        <v>22</v>
      </c>
      <c r="I3" s="8" t="s">
        <v>19</v>
      </c>
      <c r="J3" s="8" t="s">
        <v>20</v>
      </c>
      <c r="K3" s="8" t="s">
        <v>21</v>
      </c>
      <c r="L3" s="8" t="s">
        <v>22</v>
      </c>
    </row>
    <row r="4" spans="2:13" x14ac:dyDescent="0.25">
      <c r="B4" t="s">
        <v>29</v>
      </c>
      <c r="C4" s="1">
        <v>1</v>
      </c>
      <c r="D4" s="1">
        <v>0.95441232951098143</v>
      </c>
      <c r="E4" s="1">
        <v>0.99307598922461315</v>
      </c>
      <c r="F4" s="1">
        <v>0.27976658124580994</v>
      </c>
      <c r="I4" s="1">
        <v>8.1000921796697788E-3</v>
      </c>
      <c r="J4" s="1">
        <v>8.2179915983917919E-3</v>
      </c>
      <c r="K4" s="1">
        <v>8.5083276299346075E-3</v>
      </c>
      <c r="L4" s="1">
        <v>1.1277204719363065E-2</v>
      </c>
    </row>
    <row r="5" spans="2:13" x14ac:dyDescent="0.25">
      <c r="B5" t="s">
        <v>27</v>
      </c>
      <c r="C5" s="1">
        <v>1</v>
      </c>
      <c r="D5" s="1">
        <v>0.90679492192971445</v>
      </c>
      <c r="E5" s="1">
        <v>1.1113975257742459</v>
      </c>
      <c r="F5" s="1">
        <v>2.7201858150162646</v>
      </c>
      <c r="I5" s="1">
        <v>0.16165348096057675</v>
      </c>
      <c r="J5" s="1">
        <v>0.20424386934314212</v>
      </c>
      <c r="K5" s="1">
        <v>0.18827602683221858</v>
      </c>
      <c r="L5" s="1">
        <v>0.17919412471765117</v>
      </c>
    </row>
    <row r="6" spans="2:13" x14ac:dyDescent="0.25">
      <c r="B6" s="1" t="s">
        <v>28</v>
      </c>
      <c r="C6" s="1">
        <v>1</v>
      </c>
      <c r="D6" s="1">
        <v>0.93493059284325197</v>
      </c>
      <c r="E6" s="1">
        <v>0.860512219336378</v>
      </c>
      <c r="F6" s="1">
        <v>0.31405488343281612</v>
      </c>
      <c r="G6" s="9"/>
      <c r="H6" s="9"/>
      <c r="I6" s="1">
        <v>2.818781057093353E-2</v>
      </c>
      <c r="J6" s="1">
        <v>4.2145299757740479E-2</v>
      </c>
      <c r="K6" s="1">
        <v>4.3169820565221957E-2</v>
      </c>
      <c r="L6" s="1">
        <v>6.6007493158914063E-2</v>
      </c>
      <c r="M6" s="9"/>
    </row>
    <row r="7" spans="2:13" x14ac:dyDescent="0.25">
      <c r="B7" s="9" t="s">
        <v>25</v>
      </c>
      <c r="C7" s="1">
        <v>1</v>
      </c>
      <c r="D7" s="1">
        <v>0.55492645116479256</v>
      </c>
      <c r="E7" s="1">
        <v>0.7789634260105921</v>
      </c>
      <c r="F7" s="1">
        <v>6.7244234595199703</v>
      </c>
      <c r="G7" s="9"/>
      <c r="H7" s="9"/>
      <c r="I7" s="1">
        <v>6.9757384114088855E-2</v>
      </c>
      <c r="J7" s="1">
        <v>6.6486649979996093E-2</v>
      </c>
      <c r="K7" s="1">
        <v>6.8120648508535525E-2</v>
      </c>
      <c r="L7" s="1">
        <v>2.8761587701890991E-2</v>
      </c>
      <c r="M7" s="9"/>
    </row>
    <row r="8" spans="2:13" x14ac:dyDescent="0.25">
      <c r="B8" s="9" t="s">
        <v>26</v>
      </c>
      <c r="C8" s="1">
        <v>1</v>
      </c>
      <c r="D8" s="1">
        <v>1.0989741375453188</v>
      </c>
      <c r="E8" s="1">
        <v>0.84749580711882355</v>
      </c>
      <c r="F8" s="1">
        <v>2.0455762327661398</v>
      </c>
      <c r="G8" s="9"/>
      <c r="H8" s="9"/>
      <c r="I8" s="1">
        <v>8.7964355498376404E-2</v>
      </c>
      <c r="J8" s="1">
        <v>4.1906514489853844E-2</v>
      </c>
      <c r="K8" s="1">
        <v>0.12235853865374691</v>
      </c>
      <c r="L8" s="1">
        <v>2.433497971629741E-2</v>
      </c>
      <c r="M8" s="9"/>
    </row>
    <row r="9" spans="2:13" x14ac:dyDescent="0.25">
      <c r="B9" s="9"/>
      <c r="G9" s="9"/>
      <c r="H9" s="9"/>
      <c r="I9" s="9"/>
      <c r="J9" s="9"/>
      <c r="K9" s="9"/>
      <c r="L9" s="9"/>
      <c r="M9" s="9"/>
    </row>
    <row r="10" spans="2:13" x14ac:dyDescent="0.2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2:13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2:13" x14ac:dyDescent="0.25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2:13" x14ac:dyDescent="0.25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x14ac:dyDescent="0.2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7" spans="9:10" x14ac:dyDescent="0.25">
      <c r="I17" s="4">
        <v>0.05</v>
      </c>
      <c r="J17" s="5" t="s">
        <v>16</v>
      </c>
    </row>
    <row r="18" spans="9:10" x14ac:dyDescent="0.25">
      <c r="I18" s="6">
        <v>0.01</v>
      </c>
      <c r="J18" s="5" t="s">
        <v>17</v>
      </c>
    </row>
    <row r="19" spans="9:10" x14ac:dyDescent="0.25">
      <c r="I19" s="7">
        <v>1E-3</v>
      </c>
      <c r="J19" s="5" t="s">
        <v>18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Pten</vt:lpstr>
      <vt:lpstr>p-Akt</vt:lpstr>
      <vt:lpstr>Smad7</vt:lpstr>
      <vt:lpstr>p-Smad3</vt:lpstr>
      <vt:lpstr>p-Stat3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Illusings</dc:creator>
  <cp:lastModifiedBy>Illusings</cp:lastModifiedBy>
  <dcterms:created xsi:type="dcterms:W3CDTF">2020-11-20T05:51:41Z</dcterms:created>
  <dcterms:modified xsi:type="dcterms:W3CDTF">2021-02-23T18:44:52Z</dcterms:modified>
</cp:coreProperties>
</file>